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1\"/>
    </mc:Choice>
  </mc:AlternateContent>
  <bookViews>
    <workbookView xWindow="0" yWindow="0" windowWidth="23040" windowHeight="10845"/>
  </bookViews>
  <sheets>
    <sheet name="Лист1" sheetId="1" r:id="rId1"/>
  </sheets>
  <definedNames>
    <definedName name="_xlnm.Print_Area" localSheetId="0">Лист1!$A$1:$F$153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2" i="1" l="1"/>
  <c r="I5" i="1" l="1"/>
  <c r="E131" i="1"/>
  <c r="E110" i="1"/>
  <c r="E88" i="1"/>
  <c r="E94" i="1"/>
  <c r="E51" i="1"/>
  <c r="E44" i="1"/>
  <c r="E26" i="1"/>
  <c r="E12" i="1"/>
  <c r="E150" i="1" l="1"/>
  <c r="E146" i="1"/>
  <c r="E31" i="1" l="1"/>
  <c r="E122" i="1"/>
  <c r="E92" i="1" l="1"/>
  <c r="H5" i="1" l="1"/>
  <c r="G5" i="1"/>
  <c r="J112" i="1"/>
  <c r="J118" i="1"/>
  <c r="E113" i="1"/>
  <c r="E148" i="1" l="1"/>
  <c r="E119" i="1" l="1"/>
  <c r="E120" i="1"/>
  <c r="J133" i="1" l="1"/>
  <c r="J13" i="1"/>
  <c r="J124" i="1" l="1"/>
  <c r="J34" i="1"/>
  <c r="E39" i="1"/>
  <c r="E42" i="1"/>
  <c r="E41" i="1"/>
  <c r="E58" i="1" l="1"/>
  <c r="E149" i="1"/>
  <c r="J90" i="1" l="1"/>
  <c r="J46" i="1" l="1"/>
  <c r="E87" i="1" l="1"/>
  <c r="E83" i="1"/>
  <c r="E79" i="1"/>
  <c r="E78" i="1"/>
  <c r="E80" i="1"/>
  <c r="E14" i="1" l="1"/>
  <c r="E15" i="1" s="1"/>
  <c r="E53" i="1" l="1"/>
  <c r="E30" i="1"/>
  <c r="E19" i="1"/>
  <c r="E7" i="1" l="1"/>
  <c r="E126" i="1" l="1"/>
  <c r="E64" i="1" l="1"/>
  <c r="E59" i="1" l="1"/>
  <c r="E63" i="1" l="1"/>
  <c r="E90" i="1" l="1"/>
  <c r="J8" i="1" l="1"/>
  <c r="E91" i="1" l="1"/>
  <c r="E93" i="1"/>
  <c r="E25" i="1" l="1"/>
  <c r="E50" i="1" l="1"/>
  <c r="E69" i="1" l="1"/>
  <c r="E28" i="1" l="1"/>
  <c r="E32" i="1" s="1"/>
  <c r="E112" i="1" l="1"/>
  <c r="E116" i="1" s="1"/>
  <c r="E55" i="1" l="1"/>
  <c r="E107" i="1" l="1"/>
  <c r="J141" i="1" l="1"/>
  <c r="J104" i="1"/>
  <c r="J96" i="1"/>
  <c r="J81" i="1"/>
  <c r="J69" i="1"/>
  <c r="J63" i="1"/>
  <c r="J58" i="1"/>
  <c r="J52" i="1"/>
  <c r="J28" i="1"/>
  <c r="J22" i="1"/>
  <c r="J17" i="1"/>
  <c r="J5" i="1" l="1"/>
  <c r="E47" i="1"/>
  <c r="E11" i="1" l="1"/>
  <c r="E142" i="1" l="1"/>
  <c r="E143" i="1"/>
  <c r="E144" i="1"/>
  <c r="E145" i="1"/>
  <c r="E147" i="1"/>
  <c r="E151" i="1"/>
  <c r="E141" i="1"/>
  <c r="E104" i="1" l="1"/>
  <c r="E106" i="1"/>
  <c r="E134" i="1" l="1"/>
  <c r="E133" i="1"/>
  <c r="E135" i="1"/>
  <c r="E136" i="1"/>
  <c r="E137" i="1"/>
  <c r="E138" i="1"/>
  <c r="E139" i="1" l="1"/>
  <c r="E48" i="1"/>
  <c r="E130" i="1" l="1"/>
  <c r="E128" i="1"/>
  <c r="E129" i="1"/>
  <c r="E81" i="1" l="1"/>
  <c r="E105" i="1" l="1"/>
  <c r="E97" i="1"/>
  <c r="E99" i="1"/>
  <c r="E101" i="1"/>
  <c r="E96" i="1"/>
  <c r="E84" i="1"/>
  <c r="E85" i="1"/>
  <c r="E86" i="1"/>
  <c r="E82" i="1"/>
  <c r="E74" i="1"/>
  <c r="E75" i="1"/>
  <c r="E71" i="1"/>
  <c r="E72" i="1"/>
  <c r="E73" i="1"/>
  <c r="E70" i="1"/>
  <c r="E66" i="1"/>
  <c r="E65" i="1"/>
  <c r="E60" i="1"/>
  <c r="E61" i="1" s="1"/>
  <c r="E54" i="1"/>
  <c r="E56" i="1" s="1"/>
  <c r="E49" i="1"/>
  <c r="E46" i="1"/>
  <c r="E40" i="1"/>
  <c r="E43" i="1"/>
  <c r="E35" i="1"/>
  <c r="E36" i="1"/>
  <c r="E37" i="1"/>
  <c r="E38" i="1"/>
  <c r="E23" i="1"/>
  <c r="E24" i="1"/>
  <c r="E18" i="1"/>
  <c r="E20" i="1"/>
  <c r="E17" i="1"/>
  <c r="E10" i="1"/>
  <c r="E9" i="1"/>
  <c r="E8" i="1"/>
  <c r="E118" i="1"/>
  <c r="E121" i="1"/>
  <c r="E123" i="1" l="1"/>
  <c r="E102" i="1"/>
  <c r="E21" i="1"/>
  <c r="E76" i="1"/>
  <c r="E67" i="1"/>
  <c r="E153" i="1" s="1"/>
</calcChain>
</file>

<file path=xl/sharedStrings.xml><?xml version="1.0" encoding="utf-8"?>
<sst xmlns="http://schemas.openxmlformats.org/spreadsheetml/2006/main" count="156" uniqueCount="148">
  <si>
    <t>№ п/п</t>
  </si>
  <si>
    <t>Показатели</t>
  </si>
  <si>
    <t>% достижения</t>
  </si>
  <si>
    <t>Развитие образования</t>
  </si>
  <si>
    <t xml:space="preserve">Доступность дошкольного образования для детей в возрасте от 1,5 до 3 лет, (%) </t>
  </si>
  <si>
    <t>Социальное и демографическое развитие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</si>
  <si>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 (%)</t>
  </si>
  <si>
    <t>Культурное пространство города Пыть-Яха</t>
  </si>
  <si>
    <t>Развитие физической культуры и спорта в городе Пыть-Яхе</t>
  </si>
  <si>
    <t>Доля населения, систематически занимающегося физической культурой и спортом, в общей численности населения,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</si>
  <si>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</si>
  <si>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</si>
  <si>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</si>
  <si>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</si>
  <si>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Производство скота и птицы на убой в хозяйствах (в живом весе), (тонн)</t>
  </si>
  <si>
    <t>Производство молока в хозяйствах (тонн)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</si>
  <si>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</si>
  <si>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</si>
  <si>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</si>
  <si>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Маточное поголовье  коз, овец в личных подсобных хозяйствах, голов</t>
  </si>
  <si>
    <t>Количество крестьянских (фермерских) хозяйств (ед.)</t>
  </si>
  <si>
    <t>Количество отлова, транспортировки, учета, содержания, умерщвления, утилизации безнадзорных и бродячих животных (ед.)</t>
  </si>
  <si>
    <t>Создание дополнительных рабочих мест малыми формами хозяйствования</t>
  </si>
  <si>
    <t>Развитие жилищной сферы</t>
  </si>
  <si>
    <t>Общий объем ввода жилья, тыс. кв.м. в год</t>
  </si>
  <si>
    <t>Общая площадь жилых помещений, приходящихся в среднем на 1 жителя, кв. м.</t>
  </si>
  <si>
    <t>Обратный показатель.</t>
  </si>
  <si>
    <t>Количество квадратных метров расселенного аварийного жилищного фонда, млн. кв.м.</t>
  </si>
  <si>
    <t>Количество семей, улучшивших жилищные условия, тыс. семей</t>
  </si>
  <si>
    <t>Жилищно-коммунальный комплекс и городская среда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</si>
  <si>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</si>
  <si>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 xml:space="preserve">Доля многоквартирных домов, в которых проведен ремонт в соответствии с краткосрочными планами реализации региональной программы капитального ремонта общего имущества в многоквартирных домах, % </t>
  </si>
  <si>
    <t>Профилактика правонарушений в городе Пыть-Яхе</t>
  </si>
  <si>
    <t xml:space="preserve">Уровень преступности (число зарегистрированных преступлений на 100 тыс. человек населения), ед. - обратный показатель, рассчитывается нарастающим по итогам года.   </t>
  </si>
  <si>
    <t>Общая распространенность наркомании (на 100 тыс. населения), обратный показатель</t>
  </si>
  <si>
    <t>Укрепление межнационального и межконфессионального согласия, профилактика экстремизма</t>
  </si>
  <si>
    <t xml:space="preserve">Доля граждан, положительно оценивающих состояние межнациональных отношений в муниципальном образовании городской округ город Пыть-Ях, в общем количестве граждан, % </t>
  </si>
  <si>
    <t xml:space="preserve">Численность участников мероприятий, направленных на этнокультурное развитие народов России, проживающих в муниципальном образовании городской округ город Пыть-Ях, тыс. человек </t>
  </si>
  <si>
    <t>Количество участников мероприятий, направленных на укрепление общероссийского гражданского единства,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</si>
  <si>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</si>
  <si>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</t>
  </si>
  <si>
    <t xml:space="preserve">Количество обученных специалистов, уполномоченных решать задачи в сфере ГО и ЧС, чел. </t>
  </si>
  <si>
    <t xml:space="preserve">Количество изготовленных, приобретенных и распространенных     памяток, брошюр, плакатов, шт. </t>
  </si>
  <si>
    <t xml:space="preserve"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 </t>
  </si>
  <si>
    <t xml:space="preserve">Доля наружных источников противопожарного водоснабжения находящихся в исправном состоянии, % </t>
  </si>
  <si>
    <t xml:space="preserve">Доля прочищенных и обновленных минерализованных полос, и противопожарных разрывов, % </t>
  </si>
  <si>
    <t xml:space="preserve">Установка информационных знаков по безопасности на водных объектах, шт. </t>
  </si>
  <si>
    <t xml:space="preserve"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 на 100 % </t>
  </si>
  <si>
    <t>Объем вывезенного мусора, м3</t>
  </si>
  <si>
    <t xml:space="preserve">Информирование населения о реформе обращения с твердыми коммунальными отходами, шт. (статьи на сайте) </t>
  </si>
  <si>
    <t xml:space="preserve">Обработка территорий, наиболее посещаемых населением, специальными средствами от клещей, грызунов и насекомых, га </t>
  </si>
  <si>
    <t xml:space="preserve">Площадь территории, очищенной от свалок, га </t>
  </si>
  <si>
    <t xml:space="preserve">Протяженность береговой линии, очищенной от бытового мусора в границах населенных пунктов, 0,2 км ежегодно </t>
  </si>
  <si>
    <t xml:space="preserve">Количество населения, вовлеченного в мероприятия по очистке берегов водных объектов, тыс. чел. (с нарастающим итогом) </t>
  </si>
  <si>
    <t xml:space="preserve">Увеличение доли населения, вовлеченного в эколого-просветительские мероприятия, от общего количества населения города, %                                                                           </t>
  </si>
  <si>
    <t xml:space="preserve">Количество контейнерных площадок, находящихся в муниципальной собственности (бесхозные) </t>
  </si>
  <si>
    <t>Достигается снижением количества контейнерных площадок на момент окончания реализации муниципальной программы (к 2030г- 40). Показатель обратный.</t>
  </si>
  <si>
    <t xml:space="preserve">Участие муниципального образования в окружном конкурсе в сфере отношений, связанных с охраной окружающей среды </t>
  </si>
  <si>
    <t>Развитие экономического потенциала города Пыть-Яха</t>
  </si>
  <si>
    <t xml:space="preserve">Численность занятых в сфере малого и среднего предпринимательства, включая индивидуальных предпринимателей, тыс. человек 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</si>
  <si>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</si>
  <si>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</si>
  <si>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</si>
  <si>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</si>
  <si>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Средний срок простоя государственных и муниципальных систем в результате компьютерных атак (час)</t>
  </si>
  <si>
    <t>Доля модернизации и обеспечения оборудованием (%)</t>
  </si>
  <si>
    <t>Доля домашних хозяйств, обеспеченных возможностью широкополосного доступа к информационно-телекоммуникационной сети Интернет (не менее 10 Мбит/с)</t>
  </si>
  <si>
    <t>Современная транспортная система города Пыть-Яха</t>
  </si>
  <si>
    <t>Увеличение годового объема пассажирских перевозок автомобильным транспортом в внутригородском сообщении, тыс.чел.</t>
  </si>
  <si>
    <t>Протяженность сети автомобильных дорог общего пользования местного значения,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</si>
  <si>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</si>
  <si>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</si>
  <si>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Снижение количества мест концентрации дорожно-транспортных происшествий (аварийно-опасных участков на дорожной сети), %</t>
  </si>
  <si>
    <t>Снижение количества погибших в дорожно-транспортных происшествиях (чел./100тыс. чел)</t>
  </si>
  <si>
    <t>Управление муниципальными финансами в городе Пыть-Яхе</t>
  </si>
  <si>
    <t xml:space="preserve">Увеличение доли главных распорядителей бюджетных средств городского округа, имеющих итоговую оценку качества финансового менеджмента более 70 баллов до 100%    </t>
  </si>
  <si>
    <t>Достижение отношения муниципального долга городского округа к доходам бюджета городского округа, без учёта безвозмездных поступлений до 0,0, %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</si>
  <si>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</si>
  <si>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</si>
  <si>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</si>
  <si>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</si>
  <si>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</si>
  <si>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</si>
  <si>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</si>
  <si>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 xml:space="preserve"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 </t>
  </si>
  <si>
    <t xml:space="preserve"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 </t>
  </si>
  <si>
    <t xml:space="preserve">Доля муниципальных служащих, соблюдающих ограничения и запреты, требования к служебному поведению, % </t>
  </si>
  <si>
    <t xml:space="preserve"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 </t>
  </si>
  <si>
    <t xml:space="preserve"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 </t>
  </si>
  <si>
    <t xml:space="preserve">Количество совершаемых органами ЗАГС юридически значимых действий, ед. </t>
  </si>
  <si>
    <t>Содержание городских территорий, озеленение и благоустройство</t>
  </si>
  <si>
    <t xml:space="preserve">Оформление цветочных композиций, содержание газонов, м2 - </t>
  </si>
  <si>
    <t xml:space="preserve">Содержание городского кладбища, м2 (Уход за территорией, охрана кладбища - общая площадь 53900 м2) </t>
  </si>
  <si>
    <t>Подготовка мест для массового отдыха и праздничных мероприятий, ед.</t>
  </si>
  <si>
    <t>Примечание</t>
  </si>
  <si>
    <t xml:space="preserve">Средний процент достижения целевых показателей в целом по всем программам </t>
  </si>
  <si>
    <t>Качество окружающей среды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</si>
  <si>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</si>
  <si>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да</t>
  </si>
  <si>
    <t>Соблюдение условий, установленных решением Думы города о бюджете города для внесения изменений 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</si>
  <si>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Стоимостная доля закупаемого и (или) арендуемого исполнительными органами муниципального образования, отечественного программного обеспечения (%)</t>
  </si>
  <si>
    <t>Приложение №2</t>
  </si>
  <si>
    <t>Целевые показатели муниципальных программ</t>
  </si>
  <si>
    <t>более 50</t>
  </si>
  <si>
    <t>менее 50</t>
  </si>
  <si>
    <t>достигнуто 100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</si>
  <si>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</si>
  <si>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>Доля объектов недвижимого имущества, на которое зарегистрировано право собственности муниципального образования в общем объеме объектов, подлежащих государственной регистрации, за исключением земельных участков (%)</t>
  </si>
  <si>
    <t>Доля фактических отремонтированных объектов недвижимости, к объектам, подлежащим капитальному ремонту или реконструкции, в том числе бесхозяйных сетей ТВС (%)</t>
  </si>
  <si>
    <t>Количество  сформированных земельных участков, ед.</t>
  </si>
  <si>
    <t xml:space="preserve">Доля улично-дорожных сетей, обеспеченных освещением в общей протяженности улично-дорожной сети, % </t>
  </si>
  <si>
    <t>Увеличение доли граждан, трудоустроенных на временные рабочие места в организациях муниципального сектора экономики к общему числу временно трудоустроенных граждан, %.</t>
  </si>
  <si>
    <t>Доля пострадавших в результате несчастных случаев на производстве с утратой трудоспособности на 1 рабочий день и более в организациях муниципальной формы собственности, к общему числу пострадавших на производстве с утратой трудоспособности на 1 рабочий день и более, %.</t>
  </si>
  <si>
    <t>Количество семей, расселенных из аварийного жилищного фонда, тыс. семей</t>
  </si>
  <si>
    <t>Количество специалистов, прошедших повышение квалификации на базе Центров непрерывного образования (человек)</t>
  </si>
  <si>
    <t>Увеличение количества мероприятий, направленных на создание комфортной туристской информационной среды (единиц)</t>
  </si>
  <si>
    <t>Доля занимающихся на этапе высшего спортивного мастерства в организациях, осуществляющих спортивную подготовку, в общем количестве занимающихся на этапе спортивного совершенствования в организациях, осуществляющих спортивную подготовку, %</t>
  </si>
  <si>
    <t>Увеличение числа видеокамер, установленных в общественных местах, в том числе на улицах</t>
  </si>
  <si>
    <t xml:space="preserve">Экологическая безопасность </t>
  </si>
  <si>
    <t>План на 2021 год</t>
  </si>
  <si>
    <t>Увеличение доли доступных для инвалидов и других маломобильных групп населения объектов культуры в общем количестве объектов культуры (%)</t>
  </si>
  <si>
    <t>Численность трудоустроенных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(ежегодно), человек</t>
  </si>
  <si>
    <t>При наличии финансирования.</t>
  </si>
  <si>
    <t>Количество выставочно-ярмарочных мероприятий, ед.</t>
  </si>
  <si>
    <t>Показатель рассчитывается по итогам года</t>
  </si>
  <si>
    <t>&gt;75</t>
  </si>
  <si>
    <t xml:space="preserve">Участие муниципального образования в окружном конкурсе "Самый благоустроенный город, поселок, село", меропр. </t>
  </si>
  <si>
    <t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Информация поступит в 1 квартале 2022 года.</t>
  </si>
  <si>
    <t>Увеличение доли объектов управления
муниципального имущества, для которых
определена целевая функция (%),
- объекты муниципальной казны</t>
  </si>
  <si>
    <t>Качество городской среды,%</t>
  </si>
  <si>
    <t>Доля граждан, занимающихся добровольческой (волонтерской) деятельностью (%)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</si>
  <si>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Пыть-Яха и случаев их применения (ед.)</t>
  </si>
  <si>
    <t>Благоустройство территории Мемориальный комплекс - Монумент Славы и Вечного огня в 5 мкр. "Солнечный", меропр.</t>
  </si>
  <si>
    <t>Число посещений культурных мероприятий (тыс. единиц)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</si>
  <si>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(%).</t>
  </si>
  <si>
    <t>Доля детей в возрасте от 5 до 18 лет, охваченных дополнительным образованием (%).</t>
  </si>
  <si>
    <t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(млн. человек).</t>
  </si>
  <si>
    <t xml:space="preserve">Доля государственных (муниципальных)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 (%) </t>
  </si>
  <si>
    <t>Количество проведенных мероприятий по правовому просвещению и информированию в сфере защиты прав потребителей</t>
  </si>
  <si>
    <t>Факт на 01.09.2021</t>
  </si>
  <si>
    <t>Зимнее и летнее содержание городских территорий, м2</t>
  </si>
  <si>
    <t>Установка новых и ремонт существующих детских игровых и спортивных площадок, иных малых архитектурных форм благоустройства, шт.</t>
  </si>
  <si>
    <t>Содержание и текущий ремонт объектов общественного назначения, в том числе подготовка ПИР, обустройство и ремонт лестничных спусков в микрорайонах города, объект</t>
  </si>
  <si>
    <t>Реализация проекта инициативного бюджетирования "Твоя инициатива - Твой бюджет, объект (Топиарный парк «Ноев ковчег»)</t>
  </si>
  <si>
    <t>Зимнее и летнее содержание объектов общественного назначения, м2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</si>
  <si>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</si>
  <si>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По итогам года.</t>
  </si>
  <si>
    <t xml:space="preserve">                                                                         Пояснительная записка 
                                                                 по итогам 9 месяцев 2021 года
         В течение 9 месяцев 2021 года в городе осуществляли реализацию 20 муниципальных программ.
         Исполнение по муниципальным программам за отчетный период за счет бюджетных средств составило 2 670 780,4  тысяч рублей, что составляет:
- 53,5% - к плану по бюджету на 2021 год;
- 97,3% - к общей сумме поступивших средств из федерального, окружного бюджетов в 2021 году, местному бюджету по состоянию на 01.10.2021 года.
Из 20 муниципальных программ:
Исполнение ниже 65% по 9 программам (спорт; развитие жилищной сферы; ЖКК; укрепление межнационального и межконфессионального согласия; развитие экономического потенциала; транспорт; финансы; благоустройство, управление муниципальным имуществом).
Оценка степени достижения целевых показателей проведена по 106 показателям:
­ по 63 показателям достигнуто запланированное годовое значение;
­ по 26 показателям фактическое значение составляет 50% и выше;
­ по 17 показателям фактическое значение составляет менее 50%. 
 Средний процент достижения целевых показателей в целом по всем программам составляет 86,8% к плану.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</si>
</sst>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;[Red]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0" fillId="2" borderId="0" xfId="0" applyFill="1" applyBorder="1"/>
    <xf numFmtId="0" fontId="12" fillId="2" borderId="0" xfId="0" applyFont="1" applyFill="1" applyBorder="1"/>
    <xf numFmtId="164" fontId="2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/>
    </xf>
    <xf numFmtId="0" fontId="0" fillId="2" borderId="0" xfId="0" applyFill="1" applyBorder="1" applyAlignment="1">
      <alignment vertical="top"/>
    </xf>
    <xf numFmtId="164" fontId="0" fillId="2" borderId="0" xfId="0" applyNumberFormat="1" applyFill="1" applyBorder="1" applyAlignment="1">
      <alignment vertical="top"/>
    </xf>
    <xf numFmtId="0" fontId="8" fillId="2" borderId="0" xfId="0" applyFont="1" applyFill="1" applyBorder="1" applyAlignment="1">
      <alignment horizontal="right" vertical="top"/>
    </xf>
    <xf numFmtId="0" fontId="0" fillId="2" borderId="0" xfId="0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justify" vertical="top" wrapText="1"/>
    </xf>
    <xf numFmtId="164" fontId="2" fillId="2" borderId="5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165" fontId="2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justify" vertical="top" wrapText="1"/>
    </xf>
    <xf numFmtId="165" fontId="10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1" fillId="2" borderId="0" xfId="0" applyFont="1" applyFill="1" applyBorder="1"/>
    <xf numFmtId="0" fontId="13" fillId="2" borderId="0" xfId="0" applyFont="1" applyFill="1" applyBorder="1"/>
    <xf numFmtId="166" fontId="1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"/>
  <sheetViews>
    <sheetView tabSelected="1" view="pageBreakPreview" zoomScale="60" zoomScaleNormal="70" workbookViewId="0">
      <selection activeCell="A2" sqref="A2:F2"/>
    </sheetView>
  </sheetViews>
  <sheetFormatPr defaultColWidth="8.85546875" defaultRowHeight="18.75" x14ac:dyDescent="0.3"/>
  <cols>
    <col min="1" max="1" width="8.85546875" style="6"/>
    <col min="2" max="2" width="50.85546875" style="7" customWidth="1"/>
    <col min="3" max="3" width="15.5703125" style="7" customWidth="1"/>
    <col min="4" max="4" width="13.140625" style="7" customWidth="1"/>
    <col min="5" max="5" width="13.140625" style="8" customWidth="1"/>
    <col min="6" max="6" width="47" style="7" customWidth="1"/>
    <col min="7" max="7" width="10.42578125" style="2" customWidth="1"/>
    <col min="8" max="8" width="11.7109375" style="2" customWidth="1"/>
    <col min="9" max="9" width="10.85546875" style="2" customWidth="1"/>
    <col min="10" max="10" width="10.7109375" style="3" customWidth="1"/>
    <col min="11" max="16384" width="8.85546875" style="2"/>
  </cols>
  <sheetData>
    <row r="1" spans="1:10" x14ac:dyDescent="0.3">
      <c r="F1" s="9" t="s">
        <v>101</v>
      </c>
    </row>
    <row r="2" spans="1:10" ht="363" customHeight="1" x14ac:dyDescent="0.3">
      <c r="A2" s="47" t="s">
        <v>147</v>
      </c>
      <c r="B2" s="48"/>
      <c r="C2" s="48"/>
      <c r="D2" s="48"/>
      <c r="E2" s="48"/>
      <c r="F2" s="48"/>
      <c r="G2" s="10" t="s">
        <v>105</v>
      </c>
      <c r="H2" s="10" t="s">
        <v>103</v>
      </c>
      <c r="I2" s="10" t="s">
        <v>104</v>
      </c>
    </row>
    <row r="4" spans="1:10" ht="42.6" customHeight="1" x14ac:dyDescent="0.3">
      <c r="A4" s="40" t="s">
        <v>102</v>
      </c>
      <c r="B4" s="40"/>
      <c r="C4" s="40"/>
      <c r="D4" s="40"/>
      <c r="E4" s="40"/>
      <c r="F4" s="40"/>
    </row>
    <row r="5" spans="1:10" ht="31.5" x14ac:dyDescent="0.25">
      <c r="A5" s="1" t="s">
        <v>0</v>
      </c>
      <c r="B5" s="1" t="s">
        <v>1</v>
      </c>
      <c r="C5" s="1" t="s">
        <v>119</v>
      </c>
      <c r="D5" s="1" t="s">
        <v>139</v>
      </c>
      <c r="E5" s="4" t="s">
        <v>2</v>
      </c>
      <c r="F5" s="1" t="s">
        <v>94</v>
      </c>
      <c r="G5" s="2">
        <f>G8+G13+G17+G22+G28+G34+G124+G46+G52+G58+G63+G69+G81+G90+G96+G104+G112+G118+G133+G141</f>
        <v>63</v>
      </c>
      <c r="H5" s="2">
        <f>H8+H13+H17+H22+H28+H34+H124+H46+H52+H58+H63+H69+H81+H90+H96+H104+H112+H118+H133+H141</f>
        <v>26</v>
      </c>
      <c r="I5" s="2">
        <f>I8+I13+I17+I22+I28+I34+I124+I46+I52+I58+I63+I69+I81+I90+I96+I104+I112+I118+I133+I141</f>
        <v>17</v>
      </c>
      <c r="J5" s="2">
        <f>J8+J13+J17+J22+J28+J34+J124+J46+J52+J58+J63+J69+J81+J90+J96+J104+J112+J118+J133+J141</f>
        <v>106</v>
      </c>
    </row>
    <row r="6" spans="1:10" ht="24" customHeight="1" x14ac:dyDescent="0.3">
      <c r="A6" s="41" t="s">
        <v>3</v>
      </c>
      <c r="B6" s="41"/>
      <c r="C6" s="41"/>
      <c r="D6" s="41"/>
      <c r="E6" s="41"/>
      <c r="F6" s="41"/>
    </row>
    <row r="7" spans="1:10" ht="98.45" customHeight="1" x14ac:dyDescent="0.3">
      <c r="A7" s="11">
        <v>1</v>
      </c>
      <c r="B7" s="12" t="s">
        <v>134</v>
      </c>
      <c r="C7" s="1">
        <v>9</v>
      </c>
      <c r="D7" s="1">
        <v>0</v>
      </c>
      <c r="E7" s="1">
        <f>D7/C7*100</f>
        <v>0</v>
      </c>
      <c r="F7" s="1"/>
    </row>
    <row r="8" spans="1:10" ht="39.6" customHeight="1" x14ac:dyDescent="0.3">
      <c r="A8" s="1">
        <v>2</v>
      </c>
      <c r="B8" s="13" t="s">
        <v>4</v>
      </c>
      <c r="C8" s="1">
        <v>100</v>
      </c>
      <c r="D8" s="1">
        <v>100</v>
      </c>
      <c r="E8" s="4">
        <f t="shared" ref="E8:E9" si="0">D8/C8*100</f>
        <v>100</v>
      </c>
      <c r="F8" s="13"/>
      <c r="G8" s="2">
        <v>2</v>
      </c>
      <c r="H8" s="2">
        <v>1</v>
      </c>
      <c r="I8" s="2">
        <v>2</v>
      </c>
      <c r="J8" s="3">
        <f>I8+H8+G8</f>
        <v>5</v>
      </c>
    </row>
    <row r="9" spans="1:10" ht="40.9" customHeight="1" x14ac:dyDescent="0.3">
      <c r="A9" s="1">
        <v>3</v>
      </c>
      <c r="B9" s="13" t="s">
        <v>135</v>
      </c>
      <c r="C9" s="1">
        <v>80</v>
      </c>
      <c r="D9" s="1">
        <v>60.5</v>
      </c>
      <c r="E9" s="4">
        <f t="shared" si="0"/>
        <v>75.625</v>
      </c>
      <c r="F9" s="13"/>
    </row>
    <row r="10" spans="1:10" ht="154.15" customHeight="1" x14ac:dyDescent="0.3">
      <c r="A10" s="11">
        <v>4</v>
      </c>
      <c r="B10" s="12" t="s">
        <v>136</v>
      </c>
      <c r="C10" s="1">
        <v>1.0652999999999999E-2</v>
      </c>
      <c r="D10" s="1">
        <v>4.8739999999999999E-3</v>
      </c>
      <c r="E10" s="4">
        <f>D10/C10*100</f>
        <v>45.752370224349946</v>
      </c>
      <c r="F10" s="13"/>
    </row>
    <row r="11" spans="1:10" ht="113.45" customHeight="1" x14ac:dyDescent="0.3">
      <c r="A11" s="1">
        <v>5</v>
      </c>
      <c r="B11" s="12" t="s">
        <v>137</v>
      </c>
      <c r="C11" s="1">
        <v>95.6</v>
      </c>
      <c r="D11" s="1">
        <v>95.6</v>
      </c>
      <c r="E11" s="4">
        <f>D11/C11*100</f>
        <v>100</v>
      </c>
      <c r="F11" s="13"/>
    </row>
    <row r="12" spans="1:10" ht="31.9" customHeight="1" x14ac:dyDescent="0.3">
      <c r="A12" s="43"/>
      <c r="B12" s="43"/>
      <c r="C12" s="43"/>
      <c r="D12" s="43"/>
      <c r="E12" s="14">
        <f>(E7+E9+E8+E10+E11)/5</f>
        <v>64.275474044869981</v>
      </c>
      <c r="F12" s="13"/>
    </row>
    <row r="13" spans="1:10" ht="32.450000000000003" customHeight="1" x14ac:dyDescent="0.3">
      <c r="A13" s="41" t="s">
        <v>5</v>
      </c>
      <c r="B13" s="41"/>
      <c r="C13" s="41"/>
      <c r="D13" s="41"/>
      <c r="E13" s="41"/>
      <c r="F13" s="41"/>
      <c r="G13" s="2">
        <v>0</v>
      </c>
      <c r="H13" s="2">
        <v>1</v>
      </c>
      <c r="I13" s="2">
        <v>0</v>
      </c>
      <c r="J13" s="3">
        <f>I13+H13+G13</f>
        <v>1</v>
      </c>
    </row>
    <row r="14" spans="1:10" ht="117.6" customHeight="1" x14ac:dyDescent="0.3">
      <c r="A14" s="1">
        <v>6</v>
      </c>
      <c r="B14" s="15" t="s">
        <v>6</v>
      </c>
      <c r="C14" s="1">
        <v>100</v>
      </c>
      <c r="D14" s="1">
        <v>99.9</v>
      </c>
      <c r="E14" s="4">
        <f>D14/C14*100</f>
        <v>99.9</v>
      </c>
      <c r="F14" s="13"/>
    </row>
    <row r="15" spans="1:10" ht="27" customHeight="1" x14ac:dyDescent="0.3">
      <c r="A15" s="44"/>
      <c r="B15" s="45"/>
      <c r="C15" s="45"/>
      <c r="D15" s="46"/>
      <c r="E15" s="14">
        <f>E14</f>
        <v>99.9</v>
      </c>
      <c r="F15" s="13"/>
    </row>
    <row r="16" spans="1:10" ht="28.15" customHeight="1" x14ac:dyDescent="0.3">
      <c r="A16" s="42" t="s">
        <v>7</v>
      </c>
      <c r="B16" s="42"/>
      <c r="C16" s="42"/>
      <c r="D16" s="42"/>
      <c r="E16" s="42"/>
      <c r="F16" s="42"/>
    </row>
    <row r="17" spans="1:10" ht="54.6" customHeight="1" x14ac:dyDescent="0.3">
      <c r="A17" s="1">
        <v>7</v>
      </c>
      <c r="B17" s="15" t="s">
        <v>133</v>
      </c>
      <c r="C17" s="16">
        <v>230</v>
      </c>
      <c r="D17" s="1">
        <v>171.6</v>
      </c>
      <c r="E17" s="4">
        <f>D17/C17*100</f>
        <v>74.608695652173907</v>
      </c>
      <c r="F17" s="13"/>
      <c r="G17" s="2">
        <v>2</v>
      </c>
      <c r="H17" s="2">
        <v>2</v>
      </c>
      <c r="I17" s="2">
        <v>0</v>
      </c>
      <c r="J17" s="3">
        <f>G17+H17+I17</f>
        <v>4</v>
      </c>
    </row>
    <row r="18" spans="1:10" ht="51.6" customHeight="1" x14ac:dyDescent="0.3">
      <c r="A18" s="1">
        <v>8</v>
      </c>
      <c r="B18" s="15" t="s">
        <v>114</v>
      </c>
      <c r="C18" s="1">
        <v>25</v>
      </c>
      <c r="D18" s="1">
        <v>23</v>
      </c>
      <c r="E18" s="4">
        <f t="shared" ref="E18:E20" si="1">D18/C18*100</f>
        <v>92</v>
      </c>
      <c r="F18" s="13"/>
    </row>
    <row r="19" spans="1:10" ht="52.9" customHeight="1" x14ac:dyDescent="0.3">
      <c r="A19" s="1">
        <v>9</v>
      </c>
      <c r="B19" s="15" t="s">
        <v>115</v>
      </c>
      <c r="C19" s="1">
        <v>2</v>
      </c>
      <c r="D19" s="1">
        <v>2</v>
      </c>
      <c r="E19" s="4">
        <f t="shared" ref="E19" si="2">D19/C19*100</f>
        <v>100</v>
      </c>
      <c r="F19" s="13"/>
    </row>
    <row r="20" spans="1:10" ht="51" customHeight="1" x14ac:dyDescent="0.3">
      <c r="A20" s="1">
        <v>10</v>
      </c>
      <c r="B20" s="15" t="s">
        <v>120</v>
      </c>
      <c r="C20" s="1">
        <v>25</v>
      </c>
      <c r="D20" s="1">
        <v>25</v>
      </c>
      <c r="E20" s="4">
        <f t="shared" si="1"/>
        <v>100</v>
      </c>
      <c r="F20" s="13"/>
    </row>
    <row r="21" spans="1:10" ht="31.15" customHeight="1" x14ac:dyDescent="0.3">
      <c r="A21" s="44"/>
      <c r="B21" s="45"/>
      <c r="C21" s="45"/>
      <c r="D21" s="46"/>
      <c r="E21" s="14">
        <f>(E20+E18+E17+E19)/4</f>
        <v>91.65217391304347</v>
      </c>
      <c r="F21" s="13"/>
    </row>
    <row r="22" spans="1:10" ht="33" customHeight="1" x14ac:dyDescent="0.3">
      <c r="A22" s="42" t="s">
        <v>8</v>
      </c>
      <c r="B22" s="42"/>
      <c r="C22" s="42"/>
      <c r="D22" s="42"/>
      <c r="E22" s="42"/>
      <c r="F22" s="42"/>
      <c r="G22" s="2">
        <v>1</v>
      </c>
      <c r="H22" s="2">
        <v>0</v>
      </c>
      <c r="I22" s="2">
        <v>2</v>
      </c>
      <c r="J22" s="3">
        <f>H22+I22+I23+G22</f>
        <v>3</v>
      </c>
    </row>
    <row r="23" spans="1:10" ht="56.45" customHeight="1" x14ac:dyDescent="0.3">
      <c r="A23" s="1">
        <v>11</v>
      </c>
      <c r="B23" s="15" t="s">
        <v>9</v>
      </c>
      <c r="C23" s="1">
        <v>50.5</v>
      </c>
      <c r="D23" s="1">
        <v>0</v>
      </c>
      <c r="E23" s="4">
        <f>D23/C23*100</f>
        <v>0</v>
      </c>
      <c r="F23" s="13" t="s">
        <v>124</v>
      </c>
    </row>
    <row r="24" spans="1:10" ht="64.900000000000006" customHeight="1" x14ac:dyDescent="0.3">
      <c r="A24" s="1">
        <v>12</v>
      </c>
      <c r="B24" s="15" t="s">
        <v>10</v>
      </c>
      <c r="C24" s="1">
        <v>54.7</v>
      </c>
      <c r="D24" s="1">
        <v>56.2</v>
      </c>
      <c r="E24" s="4">
        <f>D24/C24*100</f>
        <v>102.74223034734918</v>
      </c>
      <c r="F24" s="13"/>
    </row>
    <row r="25" spans="1:10" ht="105.6" customHeight="1" x14ac:dyDescent="0.3">
      <c r="A25" s="1">
        <v>13</v>
      </c>
      <c r="B25" s="15" t="s">
        <v>116</v>
      </c>
      <c r="C25" s="1">
        <v>5.9</v>
      </c>
      <c r="D25" s="1">
        <v>0</v>
      </c>
      <c r="E25" s="4">
        <f t="shared" ref="E25" si="3">D25/C25*100</f>
        <v>0</v>
      </c>
      <c r="F25" s="13" t="s">
        <v>124</v>
      </c>
    </row>
    <row r="26" spans="1:10" ht="38.450000000000003" customHeight="1" x14ac:dyDescent="0.3">
      <c r="A26" s="44"/>
      <c r="B26" s="45"/>
      <c r="C26" s="45"/>
      <c r="D26" s="46"/>
      <c r="E26" s="14">
        <f>(E24+E23+E25)/3</f>
        <v>34.247410115783062</v>
      </c>
      <c r="F26" s="13"/>
    </row>
    <row r="27" spans="1:10" ht="36.6" customHeight="1" x14ac:dyDescent="0.3">
      <c r="A27" s="42" t="s">
        <v>11</v>
      </c>
      <c r="B27" s="42"/>
      <c r="C27" s="42"/>
      <c r="D27" s="42"/>
      <c r="E27" s="42"/>
      <c r="F27" s="42"/>
    </row>
    <row r="28" spans="1:10" ht="69.599999999999994" customHeight="1" x14ac:dyDescent="0.3">
      <c r="A28" s="1">
        <v>14</v>
      </c>
      <c r="B28" s="15" t="s">
        <v>111</v>
      </c>
      <c r="C28" s="1">
        <v>75</v>
      </c>
      <c r="D28" s="1">
        <v>72.400000000000006</v>
      </c>
      <c r="E28" s="4">
        <f>D28/C28*100</f>
        <v>96.533333333333331</v>
      </c>
      <c r="F28" s="13"/>
      <c r="G28" s="2">
        <v>3</v>
      </c>
      <c r="H28" s="2">
        <v>1</v>
      </c>
      <c r="I28" s="2">
        <v>0</v>
      </c>
      <c r="J28" s="3">
        <f>G28+H28+I28</f>
        <v>4</v>
      </c>
    </row>
    <row r="29" spans="1:10" ht="114.6" customHeight="1" x14ac:dyDescent="0.3">
      <c r="A29" s="1">
        <v>15</v>
      </c>
      <c r="B29" s="15" t="s">
        <v>112</v>
      </c>
      <c r="C29" s="1">
        <v>16.600000000000001</v>
      </c>
      <c r="D29" s="1">
        <v>16.600000000000001</v>
      </c>
      <c r="E29" s="4">
        <v>100</v>
      </c>
      <c r="F29" s="13" t="s">
        <v>26</v>
      </c>
    </row>
    <row r="30" spans="1:10" ht="114.6" customHeight="1" x14ac:dyDescent="0.3">
      <c r="A30" s="1">
        <v>16</v>
      </c>
      <c r="B30" s="15" t="s">
        <v>12</v>
      </c>
      <c r="C30" s="1">
        <v>50</v>
      </c>
      <c r="D30" s="1">
        <v>66.599999999999994</v>
      </c>
      <c r="E30" s="4">
        <f>D30/C30*100</f>
        <v>133.19999999999999</v>
      </c>
      <c r="F30" s="13"/>
    </row>
    <row r="31" spans="1:10" ht="78.599999999999994" customHeight="1" x14ac:dyDescent="0.3">
      <c r="A31" s="1">
        <v>17</v>
      </c>
      <c r="B31" s="15" t="s">
        <v>121</v>
      </c>
      <c r="C31" s="1">
        <v>1</v>
      </c>
      <c r="D31" s="1">
        <v>1</v>
      </c>
      <c r="E31" s="4">
        <f>D31/C31*100</f>
        <v>100</v>
      </c>
      <c r="F31" s="13" t="s">
        <v>122</v>
      </c>
    </row>
    <row r="32" spans="1:10" ht="39" customHeight="1" x14ac:dyDescent="0.3">
      <c r="A32" s="44"/>
      <c r="B32" s="45"/>
      <c r="C32" s="45"/>
      <c r="D32" s="46"/>
      <c r="E32" s="14">
        <f>(E31+E29+E28+E30)/4</f>
        <v>107.43333333333332</v>
      </c>
      <c r="F32" s="13"/>
    </row>
    <row r="33" spans="1:10" ht="31.9" customHeight="1" x14ac:dyDescent="0.3">
      <c r="A33" s="42" t="s">
        <v>13</v>
      </c>
      <c r="B33" s="42"/>
      <c r="C33" s="42"/>
      <c r="D33" s="42"/>
      <c r="E33" s="42"/>
      <c r="F33" s="42"/>
    </row>
    <row r="34" spans="1:10" ht="69.599999999999994" customHeight="1" x14ac:dyDescent="0.3">
      <c r="A34" s="1"/>
      <c r="B34" s="15" t="s">
        <v>16</v>
      </c>
      <c r="C34" s="1"/>
      <c r="D34" s="1"/>
      <c r="E34" s="4"/>
      <c r="F34" s="13"/>
      <c r="G34" s="2">
        <v>2</v>
      </c>
      <c r="H34" s="2">
        <v>4</v>
      </c>
      <c r="I34" s="2">
        <v>3</v>
      </c>
      <c r="J34" s="3">
        <f>G34+H34+I34</f>
        <v>9</v>
      </c>
    </row>
    <row r="35" spans="1:10" ht="30" customHeight="1" x14ac:dyDescent="0.3">
      <c r="A35" s="1">
        <v>18</v>
      </c>
      <c r="B35" s="15" t="s">
        <v>17</v>
      </c>
      <c r="C35" s="1">
        <v>4.2</v>
      </c>
      <c r="D35" s="1">
        <v>2.1</v>
      </c>
      <c r="E35" s="4">
        <f t="shared" ref="E35:E43" si="4">D35/C35*100</f>
        <v>50</v>
      </c>
      <c r="F35" s="13"/>
    </row>
    <row r="36" spans="1:10" ht="36" customHeight="1" x14ac:dyDescent="0.3">
      <c r="A36" s="1">
        <v>19</v>
      </c>
      <c r="B36" s="15" t="s">
        <v>18</v>
      </c>
      <c r="C36" s="1">
        <v>2.1</v>
      </c>
      <c r="D36" s="1">
        <v>1.5</v>
      </c>
      <c r="E36" s="4">
        <f t="shared" si="4"/>
        <v>71.428571428571431</v>
      </c>
      <c r="F36" s="13"/>
    </row>
    <row r="37" spans="1:10" ht="45" customHeight="1" x14ac:dyDescent="0.3">
      <c r="A37" s="1">
        <v>20</v>
      </c>
      <c r="B37" s="15" t="s">
        <v>19</v>
      </c>
      <c r="C37" s="1">
        <v>56</v>
      </c>
      <c r="D37" s="1">
        <v>0</v>
      </c>
      <c r="E37" s="4">
        <f t="shared" si="4"/>
        <v>0</v>
      </c>
      <c r="F37" s="13"/>
    </row>
    <row r="38" spans="1:10" ht="42.6" customHeight="1" x14ac:dyDescent="0.3">
      <c r="A38" s="1">
        <v>21</v>
      </c>
      <c r="B38" s="15" t="s">
        <v>20</v>
      </c>
      <c r="C38" s="1">
        <v>7</v>
      </c>
      <c r="D38" s="1">
        <v>7</v>
      </c>
      <c r="E38" s="4">
        <f t="shared" si="4"/>
        <v>100</v>
      </c>
      <c r="F38" s="13"/>
    </row>
    <row r="39" spans="1:10" ht="42.6" customHeight="1" x14ac:dyDescent="0.3">
      <c r="A39" s="1">
        <v>22</v>
      </c>
      <c r="B39" s="15" t="s">
        <v>22</v>
      </c>
      <c r="C39" s="1">
        <v>1</v>
      </c>
      <c r="D39" s="1">
        <v>0</v>
      </c>
      <c r="E39" s="4">
        <f t="shared" si="4"/>
        <v>0</v>
      </c>
      <c r="F39" s="13"/>
    </row>
    <row r="40" spans="1:10" ht="63" customHeight="1" x14ac:dyDescent="0.3">
      <c r="A40" s="1">
        <v>23</v>
      </c>
      <c r="B40" s="15" t="s">
        <v>21</v>
      </c>
      <c r="C40" s="1">
        <v>179</v>
      </c>
      <c r="D40" s="1">
        <v>103</v>
      </c>
      <c r="E40" s="4">
        <f t="shared" si="4"/>
        <v>57.541899441340782</v>
      </c>
      <c r="F40" s="13"/>
    </row>
    <row r="41" spans="1:10" ht="63" customHeight="1" x14ac:dyDescent="0.3">
      <c r="A41" s="1">
        <v>24</v>
      </c>
      <c r="B41" s="15" t="s">
        <v>14</v>
      </c>
      <c r="C41" s="1">
        <v>123.6</v>
      </c>
      <c r="D41" s="1">
        <v>61.2</v>
      </c>
      <c r="E41" s="4">
        <f>D41/C41*100</f>
        <v>49.514563106796125</v>
      </c>
      <c r="F41" s="13"/>
    </row>
    <row r="42" spans="1:10" ht="63" customHeight="1" x14ac:dyDescent="0.3">
      <c r="A42" s="1">
        <v>25</v>
      </c>
      <c r="B42" s="15" t="s">
        <v>15</v>
      </c>
      <c r="C42" s="1">
        <v>278.10000000000002</v>
      </c>
      <c r="D42" s="1">
        <v>192.3</v>
      </c>
      <c r="E42" s="4">
        <f>D42/C42*100</f>
        <v>69.147788565264293</v>
      </c>
      <c r="F42" s="13"/>
    </row>
    <row r="43" spans="1:10" ht="40.15" customHeight="1" x14ac:dyDescent="0.3">
      <c r="A43" s="1">
        <v>26</v>
      </c>
      <c r="B43" s="15" t="s">
        <v>123</v>
      </c>
      <c r="C43" s="1">
        <v>2</v>
      </c>
      <c r="D43" s="1">
        <v>2</v>
      </c>
      <c r="E43" s="4">
        <f t="shared" si="4"/>
        <v>100</v>
      </c>
      <c r="F43" s="13"/>
    </row>
    <row r="44" spans="1:10" ht="40.9" customHeight="1" x14ac:dyDescent="0.3">
      <c r="A44" s="44"/>
      <c r="B44" s="45"/>
      <c r="C44" s="45"/>
      <c r="D44" s="46"/>
      <c r="E44" s="14">
        <f>(E43+E40+E38+E37+E36+E35+E39+E41+E42)/9</f>
        <v>55.292535837996958</v>
      </c>
      <c r="F44" s="13"/>
    </row>
    <row r="45" spans="1:10" ht="31.15" customHeight="1" x14ac:dyDescent="0.3">
      <c r="A45" s="41" t="s">
        <v>23</v>
      </c>
      <c r="B45" s="41"/>
      <c r="C45" s="41"/>
      <c r="D45" s="41"/>
      <c r="E45" s="41"/>
      <c r="F45" s="41"/>
    </row>
    <row r="46" spans="1:10" ht="25.9" customHeight="1" x14ac:dyDescent="0.3">
      <c r="A46" s="17">
        <v>27</v>
      </c>
      <c r="B46" s="18" t="s">
        <v>24</v>
      </c>
      <c r="C46" s="17">
        <v>30</v>
      </c>
      <c r="D46" s="17">
        <v>4.4000000000000004</v>
      </c>
      <c r="E46" s="19">
        <f>D46/C46*100</f>
        <v>14.666666666666666</v>
      </c>
      <c r="F46" s="18"/>
      <c r="G46" s="2">
        <v>1</v>
      </c>
      <c r="H46" s="2">
        <v>3</v>
      </c>
      <c r="I46" s="2">
        <v>1</v>
      </c>
      <c r="J46" s="3">
        <f>G46+H46+I46</f>
        <v>5</v>
      </c>
    </row>
    <row r="47" spans="1:10" ht="49.9" customHeight="1" x14ac:dyDescent="0.3">
      <c r="A47" s="17">
        <v>28</v>
      </c>
      <c r="B47" s="15" t="s">
        <v>28</v>
      </c>
      <c r="C47" s="1">
        <v>0.06</v>
      </c>
      <c r="D47" s="1">
        <v>0.05</v>
      </c>
      <c r="E47" s="4">
        <f>D47/C47*100</f>
        <v>83.333333333333343</v>
      </c>
      <c r="F47" s="13"/>
    </row>
    <row r="48" spans="1:10" ht="47.45" customHeight="1" x14ac:dyDescent="0.3">
      <c r="A48" s="17">
        <v>29</v>
      </c>
      <c r="B48" s="15" t="s">
        <v>25</v>
      </c>
      <c r="C48" s="1">
        <v>18.7</v>
      </c>
      <c r="D48" s="1">
        <v>18.8</v>
      </c>
      <c r="E48" s="19">
        <f>D48/C48*100</f>
        <v>100.53475935828877</v>
      </c>
      <c r="F48" s="13"/>
    </row>
    <row r="49" spans="1:10" ht="46.9" customHeight="1" x14ac:dyDescent="0.3">
      <c r="A49" s="17">
        <v>30</v>
      </c>
      <c r="B49" s="15" t="s">
        <v>27</v>
      </c>
      <c r="C49" s="1">
        <v>8.0000000000000002E-3</v>
      </c>
      <c r="D49" s="20">
        <v>6.0000000000000001E-3</v>
      </c>
      <c r="E49" s="4">
        <f>D49/C49*100</f>
        <v>75</v>
      </c>
      <c r="F49" s="13"/>
    </row>
    <row r="50" spans="1:10" ht="35.450000000000003" customHeight="1" x14ac:dyDescent="0.3">
      <c r="A50" s="17">
        <v>31</v>
      </c>
      <c r="B50" s="21" t="s">
        <v>113</v>
      </c>
      <c r="C50" s="22">
        <v>0.01</v>
      </c>
      <c r="D50" s="22">
        <v>5.0000000000000001E-3</v>
      </c>
      <c r="E50" s="4">
        <f>D50/C50*100</f>
        <v>50</v>
      </c>
      <c r="F50" s="23"/>
    </row>
    <row r="51" spans="1:10" ht="30" customHeight="1" x14ac:dyDescent="0.3">
      <c r="A51" s="44"/>
      <c r="B51" s="45"/>
      <c r="C51" s="45"/>
      <c r="D51" s="46"/>
      <c r="E51" s="14">
        <f>(E47+E49+E48+E46+E50)/5</f>
        <v>64.706951871657765</v>
      </c>
      <c r="F51" s="13"/>
    </row>
    <row r="52" spans="1:10" ht="30.6" customHeight="1" x14ac:dyDescent="0.3">
      <c r="A52" s="41" t="s">
        <v>29</v>
      </c>
      <c r="B52" s="41"/>
      <c r="C52" s="41"/>
      <c r="D52" s="41"/>
      <c r="E52" s="41"/>
      <c r="F52" s="41"/>
      <c r="G52" s="2">
        <v>1</v>
      </c>
      <c r="H52" s="2">
        <v>1</v>
      </c>
      <c r="I52" s="2">
        <v>1</v>
      </c>
      <c r="J52" s="3">
        <f>G52+H52+I52</f>
        <v>3</v>
      </c>
    </row>
    <row r="53" spans="1:10" ht="83.45" customHeight="1" x14ac:dyDescent="0.3">
      <c r="A53" s="1">
        <v>32</v>
      </c>
      <c r="B53" s="15" t="s">
        <v>30</v>
      </c>
      <c r="C53" s="1">
        <v>100</v>
      </c>
      <c r="D53" s="1">
        <v>32</v>
      </c>
      <c r="E53" s="4">
        <f>D53/C53*100</f>
        <v>32</v>
      </c>
      <c r="F53" s="5"/>
    </row>
    <row r="54" spans="1:10" ht="97.9" customHeight="1" x14ac:dyDescent="0.3">
      <c r="A54" s="1">
        <v>33</v>
      </c>
      <c r="B54" s="15" t="s">
        <v>31</v>
      </c>
      <c r="C54" s="1">
        <v>45.9</v>
      </c>
      <c r="D54" s="1">
        <v>44.1</v>
      </c>
      <c r="E54" s="4">
        <f t="shared" ref="E54" si="5">D54/C54*100</f>
        <v>96.078431372549019</v>
      </c>
      <c r="F54" s="13"/>
    </row>
    <row r="55" spans="1:10" ht="95.45" customHeight="1" x14ac:dyDescent="0.3">
      <c r="A55" s="1">
        <v>34</v>
      </c>
      <c r="B55" s="15" t="s">
        <v>129</v>
      </c>
      <c r="C55" s="1">
        <v>11</v>
      </c>
      <c r="D55" s="1">
        <v>11</v>
      </c>
      <c r="E55" s="4">
        <f>D55/C55*100</f>
        <v>100</v>
      </c>
      <c r="F55" s="12"/>
    </row>
    <row r="56" spans="1:10" ht="35.450000000000003" customHeight="1" x14ac:dyDescent="0.3">
      <c r="A56" s="44"/>
      <c r="B56" s="45"/>
      <c r="C56" s="45"/>
      <c r="D56" s="46"/>
      <c r="E56" s="14">
        <f>(E53+E55+E54)/3</f>
        <v>76.026143790849673</v>
      </c>
      <c r="F56" s="13"/>
    </row>
    <row r="57" spans="1:10" ht="37.9" customHeight="1" x14ac:dyDescent="0.3">
      <c r="A57" s="42" t="s">
        <v>32</v>
      </c>
      <c r="B57" s="42"/>
      <c r="C57" s="42"/>
      <c r="D57" s="42"/>
      <c r="E57" s="42"/>
      <c r="F57" s="42"/>
    </row>
    <row r="58" spans="1:10" ht="76.900000000000006" customHeight="1" x14ac:dyDescent="0.3">
      <c r="A58" s="1">
        <v>35</v>
      </c>
      <c r="B58" s="15" t="s">
        <v>33</v>
      </c>
      <c r="C58" s="1">
        <v>1418</v>
      </c>
      <c r="D58" s="1">
        <v>1101.8</v>
      </c>
      <c r="E58" s="4">
        <f>C58/D58*100</f>
        <v>128.69849337447815</v>
      </c>
      <c r="F58" s="13"/>
      <c r="G58" s="2">
        <v>3</v>
      </c>
      <c r="H58" s="2">
        <v>0</v>
      </c>
      <c r="I58" s="2">
        <v>0</v>
      </c>
      <c r="J58" s="3">
        <f>G58+H58+I58</f>
        <v>3</v>
      </c>
    </row>
    <row r="59" spans="1:10" ht="76.900000000000006" customHeight="1" x14ac:dyDescent="0.3">
      <c r="A59" s="1">
        <v>36</v>
      </c>
      <c r="B59" s="15" t="s">
        <v>117</v>
      </c>
      <c r="C59" s="1">
        <v>92</v>
      </c>
      <c r="D59" s="1">
        <v>92</v>
      </c>
      <c r="E59" s="4">
        <f>D59/C59*100</f>
        <v>100</v>
      </c>
      <c r="F59" s="13"/>
    </row>
    <row r="60" spans="1:10" ht="52.9" customHeight="1" x14ac:dyDescent="0.3">
      <c r="A60" s="1">
        <v>37</v>
      </c>
      <c r="B60" s="15" t="s">
        <v>34</v>
      </c>
      <c r="C60" s="1">
        <v>316.3</v>
      </c>
      <c r="D60" s="1">
        <v>184.5</v>
      </c>
      <c r="E60" s="4">
        <f>C60/D60*100</f>
        <v>171.43631436314365</v>
      </c>
      <c r="F60" s="13"/>
    </row>
    <row r="61" spans="1:10" ht="34.15" customHeight="1" x14ac:dyDescent="0.3">
      <c r="A61" s="44"/>
      <c r="B61" s="45"/>
      <c r="C61" s="45"/>
      <c r="D61" s="46"/>
      <c r="E61" s="14">
        <f>(E58+E59+E60)/3</f>
        <v>133.37826924587395</v>
      </c>
      <c r="F61" s="13"/>
    </row>
    <row r="62" spans="1:10" ht="36" customHeight="1" x14ac:dyDescent="0.3">
      <c r="A62" s="41" t="s">
        <v>35</v>
      </c>
      <c r="B62" s="41"/>
      <c r="C62" s="41"/>
      <c r="D62" s="41"/>
      <c r="E62" s="41"/>
      <c r="F62" s="41"/>
    </row>
    <row r="63" spans="1:10" ht="161.25" customHeight="1" x14ac:dyDescent="0.3">
      <c r="A63" s="1">
        <v>38</v>
      </c>
      <c r="B63" s="15" t="s">
        <v>36</v>
      </c>
      <c r="C63" s="1">
        <v>78.5</v>
      </c>
      <c r="D63" s="1">
        <v>0</v>
      </c>
      <c r="E63" s="4">
        <f>D63/C63*100</f>
        <v>0</v>
      </c>
      <c r="F63" s="13" t="s">
        <v>127</v>
      </c>
      <c r="G63" s="2">
        <v>3</v>
      </c>
      <c r="H63" s="2">
        <v>0</v>
      </c>
      <c r="I63" s="2">
        <v>1</v>
      </c>
      <c r="J63" s="3">
        <f>G63+I63+H63</f>
        <v>4</v>
      </c>
    </row>
    <row r="64" spans="1:10" ht="81.599999999999994" customHeight="1" x14ac:dyDescent="0.3">
      <c r="A64" s="1">
        <v>39</v>
      </c>
      <c r="B64" s="15" t="s">
        <v>37</v>
      </c>
      <c r="C64" s="1">
        <v>25.7</v>
      </c>
      <c r="D64" s="1">
        <v>54.8</v>
      </c>
      <c r="E64" s="4">
        <f>D64/C64*100</f>
        <v>213.22957198443581</v>
      </c>
      <c r="F64" s="13"/>
    </row>
    <row r="65" spans="1:10" ht="55.9" customHeight="1" x14ac:dyDescent="0.3">
      <c r="A65" s="1">
        <v>40</v>
      </c>
      <c r="B65" s="13" t="s">
        <v>38</v>
      </c>
      <c r="C65" s="1">
        <v>23.1</v>
      </c>
      <c r="D65" s="1">
        <v>36.4</v>
      </c>
      <c r="E65" s="4">
        <f>D65/C65*100</f>
        <v>157.57575757575756</v>
      </c>
      <c r="F65" s="13"/>
    </row>
    <row r="66" spans="1:10" ht="72" customHeight="1" x14ac:dyDescent="0.3">
      <c r="A66" s="1">
        <v>41</v>
      </c>
      <c r="B66" s="15" t="s">
        <v>39</v>
      </c>
      <c r="C66" s="1">
        <v>96.2</v>
      </c>
      <c r="D66" s="1">
        <v>96.2</v>
      </c>
      <c r="E66" s="4">
        <f>D66/C66*100</f>
        <v>100</v>
      </c>
      <c r="F66" s="13"/>
    </row>
    <row r="67" spans="1:10" ht="46.15" customHeight="1" x14ac:dyDescent="0.3">
      <c r="A67" s="44"/>
      <c r="B67" s="45"/>
      <c r="C67" s="45"/>
      <c r="D67" s="46"/>
      <c r="E67" s="14">
        <f>(E66+E65+E64+E63)/4</f>
        <v>117.70133239004835</v>
      </c>
      <c r="F67" s="13"/>
    </row>
    <row r="68" spans="1:10" ht="42" customHeight="1" x14ac:dyDescent="0.3">
      <c r="A68" s="41" t="s">
        <v>40</v>
      </c>
      <c r="B68" s="41"/>
      <c r="C68" s="41"/>
      <c r="D68" s="41"/>
      <c r="E68" s="41"/>
      <c r="F68" s="41"/>
    </row>
    <row r="69" spans="1:10" ht="58.15" customHeight="1" x14ac:dyDescent="0.3">
      <c r="A69" s="1">
        <v>42</v>
      </c>
      <c r="B69" s="15" t="s">
        <v>41</v>
      </c>
      <c r="C69" s="1">
        <v>3</v>
      </c>
      <c r="D69" s="1">
        <v>0</v>
      </c>
      <c r="E69" s="4">
        <f>D69/C69*100</f>
        <v>0</v>
      </c>
      <c r="F69" s="13"/>
      <c r="G69" s="2">
        <v>6</v>
      </c>
      <c r="H69" s="2">
        <v>0</v>
      </c>
      <c r="I69" s="2">
        <v>1</v>
      </c>
      <c r="J69" s="3">
        <f>G69+H69+I69</f>
        <v>7</v>
      </c>
    </row>
    <row r="70" spans="1:10" ht="54.6" customHeight="1" x14ac:dyDescent="0.3">
      <c r="A70" s="1">
        <v>43</v>
      </c>
      <c r="B70" s="15" t="s">
        <v>42</v>
      </c>
      <c r="C70" s="1">
        <v>3500</v>
      </c>
      <c r="D70" s="1">
        <v>3500</v>
      </c>
      <c r="E70" s="4">
        <f>D70/C70*100</f>
        <v>100</v>
      </c>
      <c r="F70" s="13"/>
    </row>
    <row r="71" spans="1:10" ht="90" customHeight="1" x14ac:dyDescent="0.3">
      <c r="A71" s="1">
        <v>44</v>
      </c>
      <c r="B71" s="15" t="s">
        <v>43</v>
      </c>
      <c r="C71" s="1">
        <v>2</v>
      </c>
      <c r="D71" s="1">
        <v>2</v>
      </c>
      <c r="E71" s="4">
        <f t="shared" ref="E71:E75" si="6">D71/C71*100</f>
        <v>100</v>
      </c>
      <c r="F71" s="13"/>
    </row>
    <row r="72" spans="1:10" ht="63.6" customHeight="1" x14ac:dyDescent="0.3">
      <c r="A72" s="1">
        <v>45</v>
      </c>
      <c r="B72" s="15" t="s">
        <v>44</v>
      </c>
      <c r="C72" s="1">
        <v>100</v>
      </c>
      <c r="D72" s="1">
        <v>100</v>
      </c>
      <c r="E72" s="4">
        <f t="shared" si="6"/>
        <v>100</v>
      </c>
      <c r="F72" s="13"/>
    </row>
    <row r="73" spans="1:10" ht="60.6" customHeight="1" x14ac:dyDescent="0.3">
      <c r="A73" s="1">
        <v>46</v>
      </c>
      <c r="B73" s="15" t="s">
        <v>45</v>
      </c>
      <c r="C73" s="1">
        <v>100</v>
      </c>
      <c r="D73" s="1">
        <v>100</v>
      </c>
      <c r="E73" s="4">
        <f t="shared" si="6"/>
        <v>100</v>
      </c>
      <c r="F73" s="13"/>
    </row>
    <row r="74" spans="1:10" ht="47.45" customHeight="1" x14ac:dyDescent="0.3">
      <c r="A74" s="1">
        <v>47</v>
      </c>
      <c r="B74" s="15" t="s">
        <v>46</v>
      </c>
      <c r="C74" s="1">
        <v>5</v>
      </c>
      <c r="D74" s="1">
        <v>5</v>
      </c>
      <c r="E74" s="4">
        <f t="shared" si="6"/>
        <v>100</v>
      </c>
      <c r="F74" s="13"/>
    </row>
    <row r="75" spans="1:10" ht="118.9" customHeight="1" x14ac:dyDescent="0.3">
      <c r="A75" s="1">
        <v>48</v>
      </c>
      <c r="B75" s="15" t="s">
        <v>47</v>
      </c>
      <c r="C75" s="1">
        <v>100</v>
      </c>
      <c r="D75" s="1">
        <v>100</v>
      </c>
      <c r="E75" s="4">
        <f t="shared" si="6"/>
        <v>100</v>
      </c>
      <c r="F75" s="13"/>
    </row>
    <row r="76" spans="1:10" ht="34.15" customHeight="1" x14ac:dyDescent="0.3">
      <c r="A76" s="44"/>
      <c r="B76" s="45"/>
      <c r="C76" s="45"/>
      <c r="D76" s="46"/>
      <c r="E76" s="14">
        <f>(E75+E74+E73+E72+E71+E70+E69)/7</f>
        <v>85.714285714285708</v>
      </c>
      <c r="F76" s="13"/>
    </row>
    <row r="77" spans="1:10" ht="31.9" customHeight="1" x14ac:dyDescent="0.3">
      <c r="A77" s="41" t="s">
        <v>118</v>
      </c>
      <c r="B77" s="41"/>
      <c r="C77" s="41"/>
      <c r="D77" s="41"/>
      <c r="E77" s="41"/>
      <c r="F77" s="41"/>
    </row>
    <row r="78" spans="1:10" ht="55.15" customHeight="1" x14ac:dyDescent="0.3">
      <c r="A78" s="1">
        <v>49</v>
      </c>
      <c r="B78" s="15" t="s">
        <v>54</v>
      </c>
      <c r="C78" s="1">
        <v>51.55</v>
      </c>
      <c r="D78" s="1">
        <v>51.55</v>
      </c>
      <c r="E78" s="4">
        <f>D78/C78*100</f>
        <v>100</v>
      </c>
      <c r="F78" s="13"/>
    </row>
    <row r="79" spans="1:10" ht="60" customHeight="1" x14ac:dyDescent="0.3">
      <c r="A79" s="1">
        <v>50</v>
      </c>
      <c r="B79" s="13" t="s">
        <v>57</v>
      </c>
      <c r="C79" s="1">
        <v>1</v>
      </c>
      <c r="D79" s="1">
        <v>1</v>
      </c>
      <c r="E79" s="4">
        <f>D79/C79*100</f>
        <v>100</v>
      </c>
      <c r="F79" s="13"/>
    </row>
    <row r="80" spans="1:10" ht="42.6" customHeight="1" x14ac:dyDescent="0.3">
      <c r="A80" s="1">
        <v>51</v>
      </c>
      <c r="B80" s="15" t="s">
        <v>51</v>
      </c>
      <c r="C80" s="1">
        <v>6</v>
      </c>
      <c r="D80" s="1">
        <v>4</v>
      </c>
      <c r="E80" s="4">
        <f t="shared" ref="E80" si="7">D80/C80*100</f>
        <v>66.666666666666657</v>
      </c>
      <c r="F80" s="13"/>
    </row>
    <row r="81" spans="1:10" ht="36.6" customHeight="1" x14ac:dyDescent="0.3">
      <c r="A81" s="1">
        <v>52</v>
      </c>
      <c r="B81" s="13" t="s">
        <v>48</v>
      </c>
      <c r="C81" s="1">
        <v>800</v>
      </c>
      <c r="D81" s="1">
        <v>800</v>
      </c>
      <c r="E81" s="4">
        <f>D81/C81*100</f>
        <v>100</v>
      </c>
      <c r="F81" s="13"/>
      <c r="G81" s="2">
        <v>9</v>
      </c>
      <c r="H81" s="2">
        <v>1</v>
      </c>
      <c r="I81" s="2">
        <v>0</v>
      </c>
      <c r="J81" s="3">
        <f>G81+H81+I81</f>
        <v>10</v>
      </c>
    </row>
    <row r="82" spans="1:10" ht="58.15" customHeight="1" x14ac:dyDescent="0.3">
      <c r="A82" s="1">
        <v>53</v>
      </c>
      <c r="B82" s="15" t="s">
        <v>49</v>
      </c>
      <c r="C82" s="1">
        <v>4</v>
      </c>
      <c r="D82" s="1">
        <v>6</v>
      </c>
      <c r="E82" s="4">
        <f>D82/C82*100</f>
        <v>150</v>
      </c>
      <c r="F82" s="13"/>
    </row>
    <row r="83" spans="1:10" ht="80.45" customHeight="1" x14ac:dyDescent="0.3">
      <c r="A83" s="1">
        <v>54</v>
      </c>
      <c r="B83" s="15" t="s">
        <v>55</v>
      </c>
      <c r="C83" s="1">
        <v>58</v>
      </c>
      <c r="D83" s="1">
        <v>58</v>
      </c>
      <c r="E83" s="4">
        <f>C83/D83*100</f>
        <v>100</v>
      </c>
      <c r="F83" s="13" t="s">
        <v>56</v>
      </c>
    </row>
    <row r="84" spans="1:10" ht="57.6" customHeight="1" x14ac:dyDescent="0.3">
      <c r="A84" s="1">
        <v>55</v>
      </c>
      <c r="B84" s="15" t="s">
        <v>50</v>
      </c>
      <c r="C84" s="16">
        <v>2132.4</v>
      </c>
      <c r="D84" s="1">
        <v>2132.4</v>
      </c>
      <c r="E84" s="4">
        <f t="shared" ref="E84:E87" si="8">D84/C84*100</f>
        <v>100</v>
      </c>
      <c r="F84" s="13"/>
    </row>
    <row r="85" spans="1:10" ht="58.9" customHeight="1" x14ac:dyDescent="0.3">
      <c r="A85" s="1">
        <v>56</v>
      </c>
      <c r="B85" s="15" t="s">
        <v>52</v>
      </c>
      <c r="C85" s="1">
        <v>0.2</v>
      </c>
      <c r="D85" s="1">
        <v>0.2</v>
      </c>
      <c r="E85" s="4">
        <f t="shared" si="8"/>
        <v>100</v>
      </c>
      <c r="F85" s="13"/>
    </row>
    <row r="86" spans="1:10" ht="67.150000000000006" customHeight="1" x14ac:dyDescent="0.3">
      <c r="A86" s="1">
        <v>57</v>
      </c>
      <c r="B86" s="15" t="s">
        <v>53</v>
      </c>
      <c r="C86" s="1">
        <v>6.9000000000000006E-2</v>
      </c>
      <c r="D86" s="1">
        <v>6.9000000000000006E-2</v>
      </c>
      <c r="E86" s="4">
        <f t="shared" si="8"/>
        <v>100</v>
      </c>
      <c r="F86" s="13"/>
    </row>
    <row r="87" spans="1:10" ht="34.9" customHeight="1" x14ac:dyDescent="0.3">
      <c r="A87" s="1">
        <v>58</v>
      </c>
      <c r="B87" s="15" t="s">
        <v>96</v>
      </c>
      <c r="C87" s="1">
        <v>100</v>
      </c>
      <c r="D87" s="1">
        <v>100</v>
      </c>
      <c r="E87" s="4">
        <f t="shared" si="8"/>
        <v>100</v>
      </c>
      <c r="F87" s="13"/>
    </row>
    <row r="88" spans="1:10" ht="25.9" customHeight="1" x14ac:dyDescent="0.3">
      <c r="A88" s="44"/>
      <c r="B88" s="45"/>
      <c r="C88" s="45"/>
      <c r="D88" s="46"/>
      <c r="E88" s="14">
        <f>(E78+E79+E80+E86+E85+E83+E84+E82+E81+E87)/10</f>
        <v>101.66666666666666</v>
      </c>
      <c r="F88" s="13"/>
    </row>
    <row r="89" spans="1:10" ht="39.6" customHeight="1" x14ac:dyDescent="0.3">
      <c r="A89" s="42" t="s">
        <v>58</v>
      </c>
      <c r="B89" s="42"/>
      <c r="C89" s="42"/>
      <c r="D89" s="42"/>
      <c r="E89" s="42"/>
      <c r="F89" s="42"/>
    </row>
    <row r="90" spans="1:10" ht="107.25" customHeight="1" x14ac:dyDescent="0.3">
      <c r="A90" s="1">
        <v>59</v>
      </c>
      <c r="B90" s="15" t="s">
        <v>145</v>
      </c>
      <c r="C90" s="1">
        <v>112</v>
      </c>
      <c r="D90" s="1">
        <v>0</v>
      </c>
      <c r="E90" s="24">
        <f>D90/C90*100</f>
        <v>0</v>
      </c>
      <c r="F90" s="13" t="s">
        <v>146</v>
      </c>
      <c r="G90" s="2">
        <v>3</v>
      </c>
      <c r="H90" s="2">
        <v>0</v>
      </c>
      <c r="I90" s="2">
        <v>1</v>
      </c>
      <c r="J90" s="3">
        <f>G90+H90+I90</f>
        <v>4</v>
      </c>
    </row>
    <row r="91" spans="1:10" ht="61.9" customHeight="1" x14ac:dyDescent="0.3">
      <c r="A91" s="1">
        <v>60</v>
      </c>
      <c r="B91" s="15" t="s">
        <v>59</v>
      </c>
      <c r="C91" s="1">
        <v>5.2</v>
      </c>
      <c r="D91" s="1">
        <v>5.2</v>
      </c>
      <c r="E91" s="24">
        <f t="shared" ref="E91:E93" si="9">D91/C91*100</f>
        <v>100</v>
      </c>
      <c r="F91" s="13"/>
    </row>
    <row r="92" spans="1:10" ht="49.9" customHeight="1" x14ac:dyDescent="0.3">
      <c r="A92" s="1">
        <v>61</v>
      </c>
      <c r="B92" s="25" t="s">
        <v>60</v>
      </c>
      <c r="C92" s="20">
        <v>91.5</v>
      </c>
      <c r="D92" s="20">
        <v>97</v>
      </c>
      <c r="E92" s="26">
        <f t="shared" ref="E92" si="10">D92/C92*100</f>
        <v>106.01092896174865</v>
      </c>
      <c r="F92" s="13"/>
    </row>
    <row r="93" spans="1:10" ht="57" customHeight="1" x14ac:dyDescent="0.3">
      <c r="A93" s="1">
        <v>62</v>
      </c>
      <c r="B93" s="25" t="s">
        <v>138</v>
      </c>
      <c r="C93" s="20">
        <v>1</v>
      </c>
      <c r="D93" s="20">
        <v>1</v>
      </c>
      <c r="E93" s="26">
        <f t="shared" si="9"/>
        <v>100</v>
      </c>
      <c r="F93" s="25"/>
    </row>
    <row r="94" spans="1:10" ht="27.6" customHeight="1" x14ac:dyDescent="0.3">
      <c r="A94" s="44"/>
      <c r="B94" s="45"/>
      <c r="C94" s="45"/>
      <c r="D94" s="46"/>
      <c r="E94" s="14">
        <f>(E93+E92+E91+E90)/4</f>
        <v>76.502732240437155</v>
      </c>
      <c r="F94" s="13"/>
    </row>
    <row r="95" spans="1:10" ht="42" customHeight="1" x14ac:dyDescent="0.3">
      <c r="A95" s="41" t="s">
        <v>61</v>
      </c>
      <c r="B95" s="41"/>
      <c r="C95" s="41"/>
      <c r="D95" s="41"/>
      <c r="E95" s="41"/>
      <c r="F95" s="41"/>
    </row>
    <row r="96" spans="1:10" ht="60.6" customHeight="1" x14ac:dyDescent="0.3">
      <c r="A96" s="1">
        <v>63</v>
      </c>
      <c r="B96" s="15" t="s">
        <v>62</v>
      </c>
      <c r="C96" s="1">
        <v>3</v>
      </c>
      <c r="D96" s="1">
        <v>3</v>
      </c>
      <c r="E96" s="4">
        <f>D96/C96*100</f>
        <v>100</v>
      </c>
      <c r="F96" s="13"/>
      <c r="G96" s="2">
        <v>5</v>
      </c>
      <c r="H96" s="2">
        <v>1</v>
      </c>
      <c r="I96" s="2">
        <v>0</v>
      </c>
      <c r="J96" s="3">
        <f>G96+H96+I96</f>
        <v>6</v>
      </c>
    </row>
    <row r="97" spans="1:10" ht="46.15" customHeight="1" x14ac:dyDescent="0.3">
      <c r="A97" s="1">
        <v>64</v>
      </c>
      <c r="B97" s="15" t="s">
        <v>63</v>
      </c>
      <c r="C97" s="1">
        <v>10</v>
      </c>
      <c r="D97" s="1">
        <v>8</v>
      </c>
      <c r="E97" s="4">
        <f t="shared" ref="E97:E101" si="11">D97/C97*100</f>
        <v>80</v>
      </c>
      <c r="F97" s="13"/>
    </row>
    <row r="98" spans="1:10" ht="61.9" customHeight="1" x14ac:dyDescent="0.3">
      <c r="A98" s="1">
        <v>65</v>
      </c>
      <c r="B98" s="15" t="s">
        <v>64</v>
      </c>
      <c r="C98" s="1">
        <v>18</v>
      </c>
      <c r="D98" s="1">
        <v>0</v>
      </c>
      <c r="E98" s="4">
        <v>100</v>
      </c>
      <c r="F98" s="13"/>
    </row>
    <row r="99" spans="1:10" ht="42" customHeight="1" x14ac:dyDescent="0.3">
      <c r="A99" s="1">
        <v>66</v>
      </c>
      <c r="B99" s="15" t="s">
        <v>65</v>
      </c>
      <c r="C99" s="1">
        <v>38</v>
      </c>
      <c r="D99" s="1">
        <v>38</v>
      </c>
      <c r="E99" s="4">
        <f t="shared" si="11"/>
        <v>100</v>
      </c>
      <c r="F99" s="13"/>
    </row>
    <row r="100" spans="1:10" ht="84.6" customHeight="1" x14ac:dyDescent="0.3">
      <c r="A100" s="1">
        <v>67</v>
      </c>
      <c r="B100" s="15" t="s">
        <v>100</v>
      </c>
      <c r="C100" s="1" t="s">
        <v>125</v>
      </c>
      <c r="D100" s="1">
        <v>75</v>
      </c>
      <c r="E100" s="4">
        <v>100</v>
      </c>
      <c r="F100" s="13"/>
    </row>
    <row r="101" spans="1:10" ht="72.599999999999994" customHeight="1" x14ac:dyDescent="0.3">
      <c r="A101" s="1">
        <v>68</v>
      </c>
      <c r="B101" s="15" t="s">
        <v>66</v>
      </c>
      <c r="C101" s="1">
        <v>100</v>
      </c>
      <c r="D101" s="1">
        <v>100</v>
      </c>
      <c r="E101" s="4">
        <f t="shared" si="11"/>
        <v>100</v>
      </c>
      <c r="F101" s="13"/>
    </row>
    <row r="102" spans="1:10" ht="24.6" customHeight="1" x14ac:dyDescent="0.3">
      <c r="A102" s="44"/>
      <c r="B102" s="45"/>
      <c r="C102" s="45"/>
      <c r="D102" s="46"/>
      <c r="E102" s="14">
        <f>(E101+E100+E99+E97+E96+E98)/6</f>
        <v>96.666666666666671</v>
      </c>
      <c r="F102" s="13"/>
    </row>
    <row r="103" spans="1:10" ht="43.15" customHeight="1" x14ac:dyDescent="0.3">
      <c r="A103" s="42" t="s">
        <v>67</v>
      </c>
      <c r="B103" s="42"/>
      <c r="C103" s="42"/>
      <c r="D103" s="42"/>
      <c r="E103" s="42"/>
      <c r="F103" s="42"/>
    </row>
    <row r="104" spans="1:10" ht="57.6" customHeight="1" x14ac:dyDescent="0.3">
      <c r="A104" s="1">
        <v>69</v>
      </c>
      <c r="B104" s="15" t="s">
        <v>68</v>
      </c>
      <c r="C104" s="1">
        <v>1512</v>
      </c>
      <c r="D104" s="1">
        <v>537.6</v>
      </c>
      <c r="E104" s="4">
        <f>D104/C104*100</f>
        <v>35.555555555555557</v>
      </c>
      <c r="F104" s="27"/>
      <c r="G104" s="2">
        <v>5</v>
      </c>
      <c r="H104" s="2">
        <v>0</v>
      </c>
      <c r="I104" s="2">
        <v>1</v>
      </c>
      <c r="J104" s="3">
        <f>G104+H104+I104</f>
        <v>6</v>
      </c>
    </row>
    <row r="105" spans="1:10" ht="58.15" customHeight="1" x14ac:dyDescent="0.3">
      <c r="A105" s="1">
        <v>70</v>
      </c>
      <c r="B105" s="15" t="s">
        <v>69</v>
      </c>
      <c r="C105" s="1">
        <v>77.3</v>
      </c>
      <c r="D105" s="1">
        <v>77.8</v>
      </c>
      <c r="E105" s="4">
        <f t="shared" ref="E105" si="12">D105/C105*100</f>
        <v>100.64683053040105</v>
      </c>
      <c r="F105" s="13"/>
    </row>
    <row r="106" spans="1:10" ht="82.9" customHeight="1" x14ac:dyDescent="0.3">
      <c r="A106" s="1">
        <v>71</v>
      </c>
      <c r="B106" s="15" t="s">
        <v>70</v>
      </c>
      <c r="C106" s="1">
        <v>30.7</v>
      </c>
      <c r="D106" s="1">
        <v>30.7</v>
      </c>
      <c r="E106" s="4">
        <f>D106/C106*100</f>
        <v>100</v>
      </c>
      <c r="F106" s="13"/>
    </row>
    <row r="107" spans="1:10" ht="99" customHeight="1" x14ac:dyDescent="0.3">
      <c r="A107" s="1">
        <v>72</v>
      </c>
      <c r="B107" s="15" t="s">
        <v>71</v>
      </c>
      <c r="C107" s="1">
        <v>60.3</v>
      </c>
      <c r="D107" s="1">
        <v>60.3</v>
      </c>
      <c r="E107" s="4">
        <f>D107/C107*100</f>
        <v>100</v>
      </c>
      <c r="F107" s="13"/>
    </row>
    <row r="108" spans="1:10" ht="61.9" customHeight="1" x14ac:dyDescent="0.3">
      <c r="A108" s="1">
        <v>73</v>
      </c>
      <c r="B108" s="15" t="s">
        <v>72</v>
      </c>
      <c r="C108" s="1">
        <v>0</v>
      </c>
      <c r="D108" s="1">
        <v>0</v>
      </c>
      <c r="E108" s="4">
        <v>100</v>
      </c>
      <c r="F108" s="13"/>
    </row>
    <row r="109" spans="1:10" ht="46.9" customHeight="1" x14ac:dyDescent="0.3">
      <c r="A109" s="1">
        <v>74</v>
      </c>
      <c r="B109" s="15" t="s">
        <v>73</v>
      </c>
      <c r="C109" s="1">
        <v>0</v>
      </c>
      <c r="D109" s="1">
        <v>0</v>
      </c>
      <c r="E109" s="4">
        <v>100</v>
      </c>
      <c r="F109" s="13"/>
    </row>
    <row r="110" spans="1:10" ht="25.9" customHeight="1" x14ac:dyDescent="0.3">
      <c r="A110" s="44"/>
      <c r="B110" s="45"/>
      <c r="C110" s="45"/>
      <c r="D110" s="46"/>
      <c r="E110" s="14">
        <f>(E109+E108+E107+E106+E105+E104)/6</f>
        <v>89.367064347659436</v>
      </c>
      <c r="F110" s="13"/>
    </row>
    <row r="111" spans="1:10" ht="42.6" customHeight="1" x14ac:dyDescent="0.3">
      <c r="A111" s="42" t="s">
        <v>74</v>
      </c>
      <c r="B111" s="42"/>
      <c r="C111" s="42"/>
      <c r="D111" s="42"/>
      <c r="E111" s="42"/>
      <c r="F111" s="42"/>
    </row>
    <row r="112" spans="1:10" ht="68.45" customHeight="1" x14ac:dyDescent="0.3">
      <c r="A112" s="1">
        <v>75</v>
      </c>
      <c r="B112" s="15" t="s">
        <v>75</v>
      </c>
      <c r="C112" s="1">
        <v>100</v>
      </c>
      <c r="D112" s="1">
        <v>100</v>
      </c>
      <c r="E112" s="4">
        <f t="shared" ref="E112" si="13">D112/C112*100</f>
        <v>100</v>
      </c>
      <c r="F112" s="13"/>
      <c r="G112" s="2">
        <v>3</v>
      </c>
      <c r="H112" s="2">
        <v>1</v>
      </c>
      <c r="I112" s="2">
        <v>0</v>
      </c>
      <c r="J112" s="3">
        <f>G112+H112+I112</f>
        <v>4</v>
      </c>
    </row>
    <row r="113" spans="1:10" ht="72" customHeight="1" x14ac:dyDescent="0.3">
      <c r="A113" s="1">
        <v>76</v>
      </c>
      <c r="B113" s="15" t="s">
        <v>76</v>
      </c>
      <c r="C113" s="1">
        <v>5</v>
      </c>
      <c r="D113" s="1">
        <v>5.0999999999999996</v>
      </c>
      <c r="E113" s="4">
        <f>C113/D113*100</f>
        <v>98.039215686274517</v>
      </c>
      <c r="F113" s="13" t="s">
        <v>26</v>
      </c>
    </row>
    <row r="114" spans="1:10" ht="66" customHeight="1" x14ac:dyDescent="0.3">
      <c r="A114" s="1">
        <v>77</v>
      </c>
      <c r="B114" s="15" t="s">
        <v>97</v>
      </c>
      <c r="C114" s="1" t="s">
        <v>98</v>
      </c>
      <c r="D114" s="1" t="s">
        <v>98</v>
      </c>
      <c r="E114" s="4">
        <v>100</v>
      </c>
      <c r="F114" s="13"/>
    </row>
    <row r="115" spans="1:10" ht="116.25" customHeight="1" x14ac:dyDescent="0.3">
      <c r="A115" s="1">
        <v>78</v>
      </c>
      <c r="B115" s="15" t="s">
        <v>99</v>
      </c>
      <c r="C115" s="1" t="s">
        <v>98</v>
      </c>
      <c r="D115" s="1" t="s">
        <v>98</v>
      </c>
      <c r="E115" s="4">
        <v>100</v>
      </c>
      <c r="F115" s="13"/>
    </row>
    <row r="116" spans="1:10" ht="27.6" customHeight="1" x14ac:dyDescent="0.3">
      <c r="A116" s="44"/>
      <c r="B116" s="45"/>
      <c r="C116" s="45"/>
      <c r="D116" s="46"/>
      <c r="E116" s="14">
        <f>(E115+E114+E113+E112)/4</f>
        <v>99.509803921568633</v>
      </c>
      <c r="F116" s="13"/>
    </row>
    <row r="117" spans="1:10" ht="42.6" customHeight="1" x14ac:dyDescent="0.3">
      <c r="A117" s="42" t="s">
        <v>77</v>
      </c>
      <c r="B117" s="42"/>
      <c r="C117" s="42"/>
      <c r="D117" s="42"/>
      <c r="E117" s="42"/>
      <c r="F117" s="42"/>
    </row>
    <row r="118" spans="1:10" ht="51.75" customHeight="1" x14ac:dyDescent="0.3">
      <c r="A118" s="1">
        <v>79</v>
      </c>
      <c r="B118" s="15" t="s">
        <v>78</v>
      </c>
      <c r="C118" s="1">
        <v>3</v>
      </c>
      <c r="D118" s="1">
        <v>3</v>
      </c>
      <c r="E118" s="4">
        <f>D118/C118*100</f>
        <v>100</v>
      </c>
      <c r="F118" s="13"/>
      <c r="G118" s="2">
        <v>3</v>
      </c>
      <c r="H118" s="2">
        <v>2</v>
      </c>
      <c r="I118" s="2">
        <v>0</v>
      </c>
      <c r="J118" s="3">
        <f>G118+H118+I118</f>
        <v>5</v>
      </c>
    </row>
    <row r="119" spans="1:10" ht="104.45" customHeight="1" x14ac:dyDescent="0.3">
      <c r="A119" s="1">
        <v>80</v>
      </c>
      <c r="B119" s="15" t="s">
        <v>79</v>
      </c>
      <c r="C119" s="1">
        <v>45</v>
      </c>
      <c r="D119" s="1">
        <v>31</v>
      </c>
      <c r="E119" s="4">
        <f>D119/C119*100</f>
        <v>68.888888888888886</v>
      </c>
      <c r="F119" s="13"/>
    </row>
    <row r="120" spans="1:10" ht="75.75" customHeight="1" x14ac:dyDescent="0.3">
      <c r="A120" s="1">
        <v>81</v>
      </c>
      <c r="B120" s="15" t="s">
        <v>80</v>
      </c>
      <c r="C120" s="1">
        <v>44</v>
      </c>
      <c r="D120" s="1">
        <v>44</v>
      </c>
      <c r="E120" s="4">
        <f t="shared" ref="E120" si="14">D120/C120*100</f>
        <v>100</v>
      </c>
      <c r="F120" s="13"/>
    </row>
    <row r="121" spans="1:10" ht="70.900000000000006" customHeight="1" x14ac:dyDescent="0.3">
      <c r="A121" s="1">
        <v>82</v>
      </c>
      <c r="B121" s="15" t="s">
        <v>131</v>
      </c>
      <c r="C121" s="1">
        <v>14</v>
      </c>
      <c r="D121" s="1">
        <v>14</v>
      </c>
      <c r="E121" s="4">
        <f>D121/C121*100</f>
        <v>100</v>
      </c>
      <c r="F121" s="13"/>
    </row>
    <row r="122" spans="1:10" ht="51.75" customHeight="1" x14ac:dyDescent="0.3">
      <c r="A122" s="1">
        <v>83</v>
      </c>
      <c r="B122" s="15" t="s">
        <v>130</v>
      </c>
      <c r="C122" s="1">
        <v>14.3</v>
      </c>
      <c r="D122" s="1">
        <v>14</v>
      </c>
      <c r="E122" s="4">
        <f>D122/C122*100</f>
        <v>97.902097902097893</v>
      </c>
      <c r="F122" s="13"/>
    </row>
    <row r="123" spans="1:10" ht="28.9" customHeight="1" x14ac:dyDescent="0.3">
      <c r="A123" s="44"/>
      <c r="B123" s="45"/>
      <c r="C123" s="45"/>
      <c r="D123" s="46"/>
      <c r="E123" s="14">
        <f>(E118+E122+E119+E120+E121)/5</f>
        <v>93.358197358197359</v>
      </c>
      <c r="F123" s="13"/>
    </row>
    <row r="124" spans="1:10" ht="45.6" customHeight="1" x14ac:dyDescent="0.3">
      <c r="A124" s="41" t="s">
        <v>81</v>
      </c>
      <c r="B124" s="41"/>
      <c r="C124" s="41"/>
      <c r="D124" s="41"/>
      <c r="E124" s="41"/>
      <c r="F124" s="41"/>
      <c r="G124" s="2">
        <v>2</v>
      </c>
      <c r="H124" s="2">
        <v>3</v>
      </c>
      <c r="I124" s="2">
        <v>1</v>
      </c>
      <c r="J124" s="3">
        <f>G124+H124+I124</f>
        <v>6</v>
      </c>
    </row>
    <row r="125" spans="1:10" ht="68.25" customHeight="1" x14ac:dyDescent="0.3">
      <c r="A125" s="11">
        <v>84</v>
      </c>
      <c r="B125" s="28" t="s">
        <v>128</v>
      </c>
      <c r="C125" s="4">
        <v>0</v>
      </c>
      <c r="D125" s="4">
        <v>97.3</v>
      </c>
      <c r="E125" s="4">
        <v>197.3</v>
      </c>
      <c r="F125" s="29"/>
    </row>
    <row r="126" spans="1:10" ht="57" customHeight="1" x14ac:dyDescent="0.3">
      <c r="A126" s="1">
        <v>85</v>
      </c>
      <c r="B126" s="15" t="s">
        <v>106</v>
      </c>
      <c r="C126" s="1">
        <v>0.5</v>
      </c>
      <c r="D126" s="1">
        <v>4</v>
      </c>
      <c r="E126" s="4">
        <f>C126/D126*100</f>
        <v>12.5</v>
      </c>
      <c r="F126" s="13" t="s">
        <v>26</v>
      </c>
    </row>
    <row r="127" spans="1:10" ht="102.6" customHeight="1" x14ac:dyDescent="0.3">
      <c r="A127" s="11">
        <v>86</v>
      </c>
      <c r="B127" s="15" t="s">
        <v>107</v>
      </c>
      <c r="C127" s="1">
        <v>0</v>
      </c>
      <c r="D127" s="4">
        <v>99.3</v>
      </c>
      <c r="E127" s="4">
        <v>199.3</v>
      </c>
      <c r="F127" s="13"/>
    </row>
    <row r="128" spans="1:10" ht="45" customHeight="1" x14ac:dyDescent="0.3">
      <c r="A128" s="1">
        <v>87</v>
      </c>
      <c r="B128" s="15" t="s">
        <v>82</v>
      </c>
      <c r="C128" s="1">
        <v>100</v>
      </c>
      <c r="D128" s="1">
        <v>54.4</v>
      </c>
      <c r="E128" s="4">
        <f t="shared" ref="E128:E129" si="15">D128/C128*100</f>
        <v>54.400000000000006</v>
      </c>
      <c r="F128" s="13"/>
    </row>
    <row r="129" spans="1:11" ht="82.9" customHeight="1" x14ac:dyDescent="0.3">
      <c r="A129" s="11">
        <v>88</v>
      </c>
      <c r="B129" s="13" t="s">
        <v>108</v>
      </c>
      <c r="C129" s="1">
        <v>100</v>
      </c>
      <c r="D129" s="1">
        <v>67</v>
      </c>
      <c r="E129" s="4">
        <f t="shared" si="15"/>
        <v>67</v>
      </c>
      <c r="F129" s="13"/>
    </row>
    <row r="130" spans="1:11" ht="48" customHeight="1" x14ac:dyDescent="0.3">
      <c r="A130" s="1">
        <v>89</v>
      </c>
      <c r="B130" s="13" t="s">
        <v>109</v>
      </c>
      <c r="C130" s="1">
        <v>40</v>
      </c>
      <c r="D130" s="1">
        <v>34</v>
      </c>
      <c r="E130" s="4">
        <f>D130/C130*100</f>
        <v>85</v>
      </c>
      <c r="F130" s="13"/>
    </row>
    <row r="131" spans="1:11" ht="22.9" customHeight="1" x14ac:dyDescent="0.3">
      <c r="A131" s="52"/>
      <c r="B131" s="53"/>
      <c r="C131" s="53"/>
      <c r="D131" s="54"/>
      <c r="E131" s="30">
        <f>(E125+E130+E129+E128+E127+E126)/6</f>
        <v>102.58333333333333</v>
      </c>
      <c r="F131" s="31"/>
    </row>
    <row r="132" spans="1:11" ht="33" customHeight="1" x14ac:dyDescent="0.3">
      <c r="A132" s="42" t="s">
        <v>83</v>
      </c>
      <c r="B132" s="42"/>
      <c r="C132" s="42"/>
      <c r="D132" s="42"/>
      <c r="E132" s="42"/>
      <c r="F132" s="42"/>
    </row>
    <row r="133" spans="1:11" ht="121.9" customHeight="1" x14ac:dyDescent="0.3">
      <c r="A133" s="1">
        <v>90</v>
      </c>
      <c r="B133" s="15" t="s">
        <v>84</v>
      </c>
      <c r="C133" s="1">
        <v>100</v>
      </c>
      <c r="D133" s="1">
        <v>73.8</v>
      </c>
      <c r="E133" s="4">
        <f t="shared" ref="E133" si="16">D133/C133*100</f>
        <v>73.8</v>
      </c>
      <c r="F133" s="13"/>
      <c r="G133" s="2">
        <v>2</v>
      </c>
      <c r="H133" s="32">
        <v>3</v>
      </c>
      <c r="I133" s="32">
        <v>1</v>
      </c>
      <c r="J133" s="33">
        <f>G133+H133+I133</f>
        <v>6</v>
      </c>
      <c r="K133" s="32"/>
    </row>
    <row r="134" spans="1:11" ht="94.9" customHeight="1" x14ac:dyDescent="0.3">
      <c r="A134" s="1">
        <v>91</v>
      </c>
      <c r="B134" s="15" t="s">
        <v>85</v>
      </c>
      <c r="C134" s="1">
        <v>70</v>
      </c>
      <c r="D134" s="1">
        <v>77.8</v>
      </c>
      <c r="E134" s="4">
        <f>D134/C134*100</f>
        <v>111.14285714285714</v>
      </c>
      <c r="F134" s="13"/>
    </row>
    <row r="135" spans="1:11" ht="54" customHeight="1" x14ac:dyDescent="0.3">
      <c r="A135" s="1">
        <v>92</v>
      </c>
      <c r="B135" s="15" t="s">
        <v>86</v>
      </c>
      <c r="C135" s="1">
        <v>94</v>
      </c>
      <c r="D135" s="1">
        <v>0</v>
      </c>
      <c r="E135" s="4">
        <f t="shared" ref="E135:E137" si="17">D135/C135*100</f>
        <v>0</v>
      </c>
      <c r="F135" s="13" t="s">
        <v>124</v>
      </c>
    </row>
    <row r="136" spans="1:11" ht="90.6" customHeight="1" x14ac:dyDescent="0.3">
      <c r="A136" s="1">
        <v>93</v>
      </c>
      <c r="B136" s="15" t="s">
        <v>87</v>
      </c>
      <c r="C136" s="1">
        <v>100</v>
      </c>
      <c r="D136" s="1">
        <v>75.900000000000006</v>
      </c>
      <c r="E136" s="4">
        <f t="shared" si="17"/>
        <v>75.900000000000006</v>
      </c>
      <c r="F136" s="13"/>
    </row>
    <row r="137" spans="1:11" ht="89.45" customHeight="1" x14ac:dyDescent="0.3">
      <c r="A137" s="1">
        <v>94</v>
      </c>
      <c r="B137" s="15" t="s">
        <v>88</v>
      </c>
      <c r="C137" s="1">
        <v>100</v>
      </c>
      <c r="D137" s="1">
        <v>100</v>
      </c>
      <c r="E137" s="4">
        <f t="shared" si="17"/>
        <v>100</v>
      </c>
      <c r="F137" s="13" t="s">
        <v>124</v>
      </c>
    </row>
    <row r="138" spans="1:11" ht="48.6" customHeight="1" x14ac:dyDescent="0.3">
      <c r="A138" s="1">
        <v>95</v>
      </c>
      <c r="B138" s="15" t="s">
        <v>89</v>
      </c>
      <c r="C138" s="1">
        <v>3750</v>
      </c>
      <c r="D138" s="1">
        <v>1977</v>
      </c>
      <c r="E138" s="4">
        <f>D138/C138*100</f>
        <v>52.72</v>
      </c>
      <c r="F138" s="13"/>
    </row>
    <row r="139" spans="1:11" ht="34.9" customHeight="1" x14ac:dyDescent="0.3">
      <c r="A139" s="44"/>
      <c r="B139" s="45"/>
      <c r="C139" s="45"/>
      <c r="D139" s="46"/>
      <c r="E139" s="14">
        <f>(E138+E137+E136+E135+E134+E133)/6</f>
        <v>68.927142857142854</v>
      </c>
      <c r="F139" s="13"/>
    </row>
    <row r="140" spans="1:11" ht="42" customHeight="1" x14ac:dyDescent="0.3">
      <c r="A140" s="41" t="s">
        <v>90</v>
      </c>
      <c r="B140" s="41"/>
      <c r="C140" s="41"/>
      <c r="D140" s="41"/>
      <c r="E140" s="41"/>
      <c r="F140" s="41"/>
    </row>
    <row r="141" spans="1:11" ht="63.6" customHeight="1" x14ac:dyDescent="0.3">
      <c r="A141" s="1">
        <v>96</v>
      </c>
      <c r="B141" s="15" t="s">
        <v>110</v>
      </c>
      <c r="C141" s="1">
        <v>54.4</v>
      </c>
      <c r="D141" s="1">
        <v>54.4</v>
      </c>
      <c r="E141" s="4">
        <f>D141/C141*100</f>
        <v>100</v>
      </c>
      <c r="F141" s="13"/>
      <c r="G141" s="2">
        <v>7</v>
      </c>
      <c r="H141" s="2">
        <v>2</v>
      </c>
      <c r="I141" s="2">
        <v>2</v>
      </c>
      <c r="J141" s="3">
        <f>G141+H141+I141</f>
        <v>11</v>
      </c>
    </row>
    <row r="142" spans="1:11" ht="39.6" customHeight="1" x14ac:dyDescent="0.3">
      <c r="A142" s="1">
        <v>97</v>
      </c>
      <c r="B142" s="15" t="s">
        <v>91</v>
      </c>
      <c r="C142" s="34">
        <v>3219.74</v>
      </c>
      <c r="D142" s="35">
        <v>2594.9</v>
      </c>
      <c r="E142" s="4">
        <f t="shared" ref="E142:E151" si="18">D142/C142*100</f>
        <v>80.593464068527283</v>
      </c>
      <c r="F142" s="13"/>
    </row>
    <row r="143" spans="1:11" ht="63" customHeight="1" x14ac:dyDescent="0.3">
      <c r="A143" s="1">
        <v>98</v>
      </c>
      <c r="B143" s="15" t="s">
        <v>92</v>
      </c>
      <c r="C143" s="36">
        <v>53900</v>
      </c>
      <c r="D143" s="37">
        <v>53900</v>
      </c>
      <c r="E143" s="4">
        <f t="shared" si="18"/>
        <v>100</v>
      </c>
      <c r="F143" s="13"/>
    </row>
    <row r="144" spans="1:11" ht="51.6" customHeight="1" x14ac:dyDescent="0.3">
      <c r="A144" s="1">
        <v>99</v>
      </c>
      <c r="B144" s="15" t="s">
        <v>93</v>
      </c>
      <c r="C144" s="1">
        <v>4</v>
      </c>
      <c r="D144" s="1">
        <v>3</v>
      </c>
      <c r="E144" s="4">
        <f t="shared" si="18"/>
        <v>75</v>
      </c>
      <c r="F144" s="13"/>
    </row>
    <row r="145" spans="1:6" ht="49.9" customHeight="1" x14ac:dyDescent="0.3">
      <c r="A145" s="1">
        <v>100</v>
      </c>
      <c r="B145" s="15" t="s">
        <v>144</v>
      </c>
      <c r="C145" s="38">
        <v>92593.9</v>
      </c>
      <c r="D145" s="38">
        <v>92593.9</v>
      </c>
      <c r="E145" s="4">
        <f t="shared" si="18"/>
        <v>100</v>
      </c>
      <c r="F145" s="13"/>
    </row>
    <row r="146" spans="1:6" ht="49.9" customHeight="1" x14ac:dyDescent="0.3">
      <c r="A146" s="1">
        <v>101</v>
      </c>
      <c r="B146" s="15" t="s">
        <v>140</v>
      </c>
      <c r="C146" s="38">
        <v>559580</v>
      </c>
      <c r="D146" s="38">
        <v>559580</v>
      </c>
      <c r="E146" s="4">
        <f t="shared" ref="E146" si="19">D146/C146*100</f>
        <v>100</v>
      </c>
      <c r="F146" s="13"/>
    </row>
    <row r="147" spans="1:6" ht="60.6" customHeight="1" x14ac:dyDescent="0.3">
      <c r="A147" s="1">
        <v>102</v>
      </c>
      <c r="B147" s="15" t="s">
        <v>141</v>
      </c>
      <c r="C147" s="1">
        <v>64</v>
      </c>
      <c r="D147" s="1">
        <v>64</v>
      </c>
      <c r="E147" s="4">
        <f t="shared" si="18"/>
        <v>100</v>
      </c>
      <c r="F147" s="13"/>
    </row>
    <row r="148" spans="1:6" ht="90" customHeight="1" x14ac:dyDescent="0.3">
      <c r="A148" s="1">
        <v>103</v>
      </c>
      <c r="B148" s="15" t="s">
        <v>142</v>
      </c>
      <c r="C148" s="1">
        <v>2</v>
      </c>
      <c r="D148" s="1">
        <v>2</v>
      </c>
      <c r="E148" s="4">
        <f t="shared" ref="E148" si="20">D148/C148*100</f>
        <v>100</v>
      </c>
      <c r="F148" s="13"/>
    </row>
    <row r="149" spans="1:6" ht="50.45" customHeight="1" x14ac:dyDescent="0.3">
      <c r="A149" s="1">
        <v>104</v>
      </c>
      <c r="B149" s="15" t="s">
        <v>126</v>
      </c>
      <c r="C149" s="1">
        <v>1</v>
      </c>
      <c r="D149" s="1">
        <v>0</v>
      </c>
      <c r="E149" s="4">
        <f t="shared" si="18"/>
        <v>0</v>
      </c>
      <c r="F149" s="13"/>
    </row>
    <row r="150" spans="1:6" ht="68.25" customHeight="1" x14ac:dyDescent="0.3">
      <c r="A150" s="1">
        <v>105</v>
      </c>
      <c r="B150" s="15" t="s">
        <v>143</v>
      </c>
      <c r="C150" s="1">
        <v>1</v>
      </c>
      <c r="D150" s="1">
        <v>0</v>
      </c>
      <c r="E150" s="4">
        <f t="shared" si="18"/>
        <v>0</v>
      </c>
      <c r="F150" s="13"/>
    </row>
    <row r="151" spans="1:6" ht="82.15" customHeight="1" x14ac:dyDescent="0.3">
      <c r="A151" s="1">
        <v>106</v>
      </c>
      <c r="B151" s="15" t="s">
        <v>132</v>
      </c>
      <c r="C151" s="1">
        <v>1</v>
      </c>
      <c r="D151" s="1">
        <v>1</v>
      </c>
      <c r="E151" s="4">
        <f t="shared" si="18"/>
        <v>100</v>
      </c>
      <c r="F151" s="13"/>
    </row>
    <row r="152" spans="1:6" ht="28.9" customHeight="1" x14ac:dyDescent="0.3">
      <c r="A152" s="44"/>
      <c r="B152" s="45"/>
      <c r="C152" s="45"/>
      <c r="D152" s="46"/>
      <c r="E152" s="14">
        <f>(E151+E149+E147+E145+E144+E143+E142+E141+E148+E146+E150)/11</f>
        <v>77.781224006229749</v>
      </c>
      <c r="F152" s="13"/>
    </row>
    <row r="153" spans="1:6" ht="49.15" customHeight="1" x14ac:dyDescent="0.3">
      <c r="A153" s="49" t="s">
        <v>95</v>
      </c>
      <c r="B153" s="50"/>
      <c r="C153" s="50"/>
      <c r="D153" s="51"/>
      <c r="E153" s="39">
        <f>(E152+E139+E131+E123+E116+E110+E102+E94+E88+E76+E67+E61+E56+E51+E44+E32+E26+E21+E15+E12)/20</f>
        <v>86.834537082782191</v>
      </c>
      <c r="F153" s="13"/>
    </row>
  </sheetData>
  <mergeCells count="43">
    <mergeCell ref="A2:F2"/>
    <mergeCell ref="A153:D153"/>
    <mergeCell ref="A110:D110"/>
    <mergeCell ref="A116:D116"/>
    <mergeCell ref="A123:D123"/>
    <mergeCell ref="A131:D131"/>
    <mergeCell ref="A139:D139"/>
    <mergeCell ref="A152:D152"/>
    <mergeCell ref="A124:F124"/>
    <mergeCell ref="A132:F132"/>
    <mergeCell ref="A140:F140"/>
    <mergeCell ref="A51:D51"/>
    <mergeCell ref="A56:D56"/>
    <mergeCell ref="A117:F117"/>
    <mergeCell ref="A95:F95"/>
    <mergeCell ref="A103:F103"/>
    <mergeCell ref="A111:F111"/>
    <mergeCell ref="A102:D102"/>
    <mergeCell ref="A94:D94"/>
    <mergeCell ref="A52:F52"/>
    <mergeCell ref="A57:F57"/>
    <mergeCell ref="A62:F62"/>
    <mergeCell ref="A68:F68"/>
    <mergeCell ref="A77:F77"/>
    <mergeCell ref="A89:F89"/>
    <mergeCell ref="A61:D61"/>
    <mergeCell ref="A67:D67"/>
    <mergeCell ref="A76:D76"/>
    <mergeCell ref="A88:D88"/>
    <mergeCell ref="A4:F4"/>
    <mergeCell ref="A45:F45"/>
    <mergeCell ref="A6:F6"/>
    <mergeCell ref="A13:F13"/>
    <mergeCell ref="A16:F16"/>
    <mergeCell ref="A22:F22"/>
    <mergeCell ref="A27:F27"/>
    <mergeCell ref="A33:F33"/>
    <mergeCell ref="A12:D12"/>
    <mergeCell ref="A15:D15"/>
    <mergeCell ref="A21:D21"/>
    <mergeCell ref="A26:D26"/>
    <mergeCell ref="A32:D32"/>
    <mergeCell ref="A44:D44"/>
  </mergeCells>
  <pageMargins left="0.7" right="0.7" top="0.75" bottom="0.75" header="0.3" footer="0.3"/>
  <pageSetup paperSize="9" scale="58" fitToHeight="0" orientation="portrait" r:id="rId1"/>
  <colBreaks count="1" manualBreakCount="1">
    <brk id="6" max="2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Ирина Никитина</cp:lastModifiedBy>
  <cp:lastPrinted>2021-10-28T07:09:39Z</cp:lastPrinted>
  <dcterms:created xsi:type="dcterms:W3CDTF">2020-08-21T06:55:14Z</dcterms:created>
  <dcterms:modified xsi:type="dcterms:W3CDTF">2021-10-28T07:09:43Z</dcterms:modified>
</cp:coreProperties>
</file>